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JURÍDICO\PRODECH Promotora para el Desarrollo Económico de Chihuahua\Actas de Comités\Comité Tecnico\2020\III SESION ORDINARIA\ANEXOS\3. PRESUPUESTO 2021\"/>
    </mc:Choice>
  </mc:AlternateContent>
  <xr:revisionPtr revIDLastSave="0" documentId="13_ncr:1_{3EC7F157-D694-4470-994F-9C1DF30F3A82}" xr6:coauthVersionLast="45" xr6:coauthVersionMax="45" xr10:uidLastSave="{00000000-0000-0000-0000-000000000000}"/>
  <bookViews>
    <workbookView xWindow="-120" yWindow="-120" windowWidth="20730" windowHeight="11160" tabRatio="415" xr2:uid="{00000000-000D-0000-FFFF-FFFF00000000}"/>
  </bookViews>
  <sheets>
    <sheet name="FLUJO" sheetId="5" r:id="rId1"/>
    <sheet name="INGRESOS" sheetId="4" r:id="rId2"/>
    <sheet name="EGRESOS" sheetId="1" r:id="rId3"/>
  </sheets>
  <definedNames>
    <definedName name="_xlnm.Print_Area" localSheetId="2">EGRESOS!$A$1:$T$198</definedName>
    <definedName name="_xlnm.Print_Area" localSheetId="0">FLUJO!$A$1:$G$44</definedName>
    <definedName name="_xlnm.Print_Area" localSheetId="1">INGRESOS!$A$1:$O$71</definedName>
    <definedName name="_xlnm.Print_Titles" localSheetId="2">EGRESOS!$7:$7</definedName>
  </definedNames>
  <calcPr calcId="181029"/>
</workbook>
</file>

<file path=xl/calcChain.xml><?xml version="1.0" encoding="utf-8"?>
<calcChain xmlns="http://schemas.openxmlformats.org/spreadsheetml/2006/main">
  <c r="S50" i="1" l="1"/>
  <c r="R50" i="1"/>
  <c r="Q50" i="1"/>
  <c r="P50" i="1"/>
  <c r="O50" i="1"/>
  <c r="N50" i="1"/>
  <c r="M50" i="1"/>
  <c r="L50" i="1"/>
  <c r="K50" i="1"/>
  <c r="J50" i="1"/>
  <c r="I50" i="1"/>
  <c r="H50" i="1"/>
  <c r="J158" i="1" l="1"/>
  <c r="T187" i="1" l="1"/>
  <c r="I160" i="1"/>
  <c r="O33" i="4"/>
  <c r="G30" i="4"/>
  <c r="I159" i="1" l="1"/>
  <c r="H159" i="1"/>
  <c r="H195" i="1" l="1"/>
  <c r="I195" i="1"/>
  <c r="J195" i="1"/>
  <c r="K195" i="1"/>
  <c r="L195" i="1"/>
  <c r="M195" i="1"/>
  <c r="N195" i="1"/>
  <c r="O195" i="1"/>
  <c r="P195" i="1"/>
  <c r="Q195" i="1"/>
  <c r="R195" i="1"/>
  <c r="S195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J169" i="1"/>
  <c r="K169" i="1"/>
  <c r="L169" i="1"/>
  <c r="M169" i="1"/>
  <c r="N169" i="1"/>
  <c r="O169" i="1"/>
  <c r="P169" i="1"/>
  <c r="Q169" i="1"/>
  <c r="R169" i="1"/>
  <c r="S169" i="1"/>
  <c r="I162" i="1"/>
  <c r="J162" i="1"/>
  <c r="K162" i="1"/>
  <c r="L162" i="1"/>
  <c r="M162" i="1"/>
  <c r="N162" i="1"/>
  <c r="O162" i="1"/>
  <c r="P162" i="1"/>
  <c r="Q162" i="1"/>
  <c r="R162" i="1"/>
  <c r="S162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S198" i="1" l="1"/>
  <c r="N60" i="4" s="1"/>
  <c r="K198" i="1"/>
  <c r="F60" i="4" s="1"/>
  <c r="J198" i="1"/>
  <c r="E60" i="4" s="1"/>
  <c r="Q198" i="1"/>
  <c r="L60" i="4" s="1"/>
  <c r="M198" i="1"/>
  <c r="H60" i="4" s="1"/>
  <c r="O198" i="1"/>
  <c r="J60" i="4" s="1"/>
  <c r="R198" i="1"/>
  <c r="M60" i="4" s="1"/>
  <c r="N198" i="1"/>
  <c r="I60" i="4" s="1"/>
  <c r="P198" i="1"/>
  <c r="K60" i="4" s="1"/>
  <c r="L198" i="1"/>
  <c r="G60" i="4" s="1"/>
  <c r="H162" i="1" l="1"/>
  <c r="Q42" i="1" l="1"/>
  <c r="N42" i="1"/>
  <c r="K42" i="1"/>
  <c r="H42" i="1"/>
  <c r="I169" i="1"/>
  <c r="I198" i="1" s="1"/>
  <c r="D60" i="4" s="1"/>
  <c r="H169" i="1"/>
  <c r="H198" i="1" s="1"/>
  <c r="C60" i="4" s="1"/>
  <c r="G184" i="1"/>
  <c r="N38" i="1" l="1"/>
  <c r="K38" i="1"/>
  <c r="H38" i="1"/>
  <c r="G195" i="1"/>
  <c r="G193" i="1"/>
  <c r="G191" i="1"/>
  <c r="G188" i="1"/>
  <c r="G178" i="1"/>
  <c r="T196" i="1"/>
  <c r="T195" i="1" s="1"/>
  <c r="T194" i="1"/>
  <c r="T193" i="1" s="1"/>
  <c r="T192" i="1"/>
  <c r="T190" i="1"/>
  <c r="T189" i="1"/>
  <c r="T186" i="1"/>
  <c r="T185" i="1"/>
  <c r="T183" i="1"/>
  <c r="T182" i="1"/>
  <c r="T181" i="1"/>
  <c r="T180" i="1"/>
  <c r="T179" i="1"/>
  <c r="T177" i="1"/>
  <c r="T176" i="1"/>
  <c r="T175" i="1"/>
  <c r="T168" i="1"/>
  <c r="T166" i="1"/>
  <c r="T160" i="1"/>
  <c r="T159" i="1"/>
  <c r="T158" i="1"/>
  <c r="G157" i="1"/>
  <c r="T191" i="1" l="1"/>
  <c r="T174" i="1"/>
  <c r="T157" i="1"/>
  <c r="T178" i="1"/>
  <c r="T184" i="1"/>
  <c r="T188" i="1"/>
  <c r="T165" i="1" l="1"/>
  <c r="T163" i="1" l="1"/>
  <c r="T170" i="1"/>
  <c r="T167" i="1"/>
  <c r="T171" i="1"/>
  <c r="T172" i="1"/>
  <c r="T164" i="1"/>
  <c r="I113" i="1" l="1"/>
  <c r="J113" i="1"/>
  <c r="K113" i="1"/>
  <c r="L113" i="1"/>
  <c r="M113" i="1"/>
  <c r="N113" i="1"/>
  <c r="O113" i="1"/>
  <c r="P113" i="1"/>
  <c r="Q113" i="1"/>
  <c r="R113" i="1"/>
  <c r="S113" i="1"/>
  <c r="H113" i="1"/>
  <c r="S79" i="1"/>
  <c r="R79" i="1"/>
  <c r="Q79" i="1"/>
  <c r="P79" i="1"/>
  <c r="O79" i="1"/>
  <c r="N79" i="1"/>
  <c r="M79" i="1"/>
  <c r="L79" i="1"/>
  <c r="K79" i="1"/>
  <c r="J79" i="1"/>
  <c r="I79" i="1"/>
  <c r="H79" i="1"/>
  <c r="H78" i="1"/>
  <c r="S45" i="1"/>
  <c r="R45" i="1"/>
  <c r="Q45" i="1"/>
  <c r="P45" i="1"/>
  <c r="O45" i="1"/>
  <c r="N45" i="1"/>
  <c r="M45" i="1"/>
  <c r="L45" i="1"/>
  <c r="K45" i="1"/>
  <c r="J45" i="1"/>
  <c r="I45" i="1"/>
  <c r="H45" i="1"/>
  <c r="S40" i="1"/>
  <c r="R40" i="1"/>
  <c r="Q40" i="1"/>
  <c r="P40" i="1"/>
  <c r="O40" i="1"/>
  <c r="N40" i="1"/>
  <c r="M40" i="1"/>
  <c r="L40" i="1"/>
  <c r="K40" i="1"/>
  <c r="J40" i="1"/>
  <c r="I40" i="1"/>
  <c r="H40" i="1"/>
  <c r="S39" i="1"/>
  <c r="R39" i="1"/>
  <c r="Q39" i="1"/>
  <c r="P39" i="1"/>
  <c r="O39" i="1"/>
  <c r="N39" i="1"/>
  <c r="M39" i="1"/>
  <c r="L39" i="1"/>
  <c r="K39" i="1"/>
  <c r="J39" i="1"/>
  <c r="I39" i="1"/>
  <c r="H39" i="1"/>
  <c r="H36" i="1"/>
  <c r="I36" i="1"/>
  <c r="J36" i="1"/>
  <c r="K36" i="1"/>
  <c r="L36" i="1"/>
  <c r="M36" i="1"/>
  <c r="N36" i="1"/>
  <c r="O36" i="1"/>
  <c r="P36" i="1"/>
  <c r="Q36" i="1"/>
  <c r="R36" i="1"/>
  <c r="S36" i="1"/>
  <c r="H33" i="1"/>
  <c r="I33" i="1"/>
  <c r="J33" i="1"/>
  <c r="K33" i="1"/>
  <c r="L33" i="1"/>
  <c r="M33" i="1"/>
  <c r="N33" i="1"/>
  <c r="O33" i="1"/>
  <c r="P33" i="1"/>
  <c r="Q33" i="1"/>
  <c r="R33" i="1"/>
  <c r="S33" i="1"/>
  <c r="H34" i="1"/>
  <c r="I34" i="1"/>
  <c r="J34" i="1"/>
  <c r="K34" i="1"/>
  <c r="L34" i="1"/>
  <c r="M34" i="1"/>
  <c r="N34" i="1"/>
  <c r="O34" i="1"/>
  <c r="P34" i="1"/>
  <c r="Q34" i="1"/>
  <c r="R34" i="1"/>
  <c r="S34" i="1"/>
  <c r="I31" i="1"/>
  <c r="J31" i="1"/>
  <c r="K31" i="1"/>
  <c r="L31" i="1"/>
  <c r="M31" i="1"/>
  <c r="N31" i="1"/>
  <c r="O31" i="1"/>
  <c r="P31" i="1"/>
  <c r="Q31" i="1"/>
  <c r="R31" i="1"/>
  <c r="S31" i="1"/>
  <c r="H31" i="1"/>
  <c r="J30" i="1"/>
  <c r="H30" i="1"/>
  <c r="I30" i="1"/>
  <c r="S30" i="1"/>
  <c r="Q25" i="1"/>
  <c r="N25" i="1"/>
  <c r="K25" i="1"/>
  <c r="H25" i="1"/>
  <c r="N32" i="1" l="1"/>
  <c r="K32" i="1"/>
  <c r="O32" i="1"/>
  <c r="S32" i="1"/>
  <c r="H32" i="1"/>
  <c r="L32" i="1"/>
  <c r="R32" i="1"/>
  <c r="P32" i="1"/>
  <c r="I32" i="1"/>
  <c r="M32" i="1"/>
  <c r="Q32" i="1"/>
  <c r="J32" i="1"/>
  <c r="K35" i="1"/>
  <c r="O35" i="1"/>
  <c r="S35" i="1"/>
  <c r="H35" i="1"/>
  <c r="L35" i="1"/>
  <c r="P35" i="1"/>
  <c r="J35" i="1"/>
  <c r="R35" i="1"/>
  <c r="I35" i="1"/>
  <c r="M35" i="1"/>
  <c r="Q35" i="1"/>
  <c r="N35" i="1"/>
  <c r="P43" i="1"/>
  <c r="L43" i="1"/>
  <c r="H43" i="1"/>
  <c r="S43" i="1"/>
  <c r="O43" i="1"/>
  <c r="K43" i="1"/>
  <c r="R43" i="1"/>
  <c r="N43" i="1"/>
  <c r="J43" i="1"/>
  <c r="Q43" i="1"/>
  <c r="M43" i="1"/>
  <c r="I43" i="1"/>
  <c r="P44" i="1"/>
  <c r="L44" i="1"/>
  <c r="H44" i="1"/>
  <c r="S44" i="1"/>
  <c r="O44" i="1"/>
  <c r="K44" i="1"/>
  <c r="R44" i="1"/>
  <c r="N44" i="1"/>
  <c r="J44" i="1"/>
  <c r="Q44" i="1"/>
  <c r="M44" i="1"/>
  <c r="I44" i="1"/>
  <c r="F130" i="1"/>
  <c r="E130" i="1"/>
  <c r="D130" i="1"/>
  <c r="F118" i="1"/>
  <c r="E118" i="1"/>
  <c r="D118" i="1"/>
  <c r="F99" i="1"/>
  <c r="E99" i="1"/>
  <c r="D99" i="1"/>
  <c r="F86" i="1"/>
  <c r="E86" i="1"/>
  <c r="D86" i="1"/>
  <c r="P46" i="1"/>
  <c r="N46" i="1" l="1"/>
  <c r="S46" i="1"/>
  <c r="M46" i="1"/>
  <c r="R46" i="1"/>
  <c r="H46" i="1"/>
  <c r="Q46" i="1"/>
  <c r="K46" i="1"/>
  <c r="L46" i="1"/>
  <c r="I46" i="1"/>
  <c r="S87" i="1"/>
  <c r="S47" i="1"/>
  <c r="J46" i="1"/>
  <c r="O46" i="1"/>
  <c r="K37" i="1"/>
  <c r="O37" i="1"/>
  <c r="S37" i="1"/>
  <c r="H37" i="1"/>
  <c r="L37" i="1"/>
  <c r="P37" i="1"/>
  <c r="I37" i="1"/>
  <c r="M37" i="1"/>
  <c r="Q37" i="1"/>
  <c r="J37" i="1"/>
  <c r="N37" i="1"/>
  <c r="R37" i="1"/>
  <c r="M47" i="1" l="1"/>
  <c r="N87" i="1"/>
  <c r="R47" i="1"/>
  <c r="K47" i="1"/>
  <c r="H47" i="1"/>
  <c r="K87" i="1"/>
  <c r="K86" i="1"/>
  <c r="S86" i="1"/>
  <c r="L87" i="1"/>
  <c r="Q47" i="1"/>
  <c r="L47" i="1"/>
  <c r="M87" i="1"/>
  <c r="G86" i="1"/>
  <c r="J47" i="1"/>
  <c r="O47" i="1"/>
  <c r="P47" i="1"/>
  <c r="P87" i="1"/>
  <c r="H87" i="1"/>
  <c r="I87" i="1"/>
  <c r="R87" i="1"/>
  <c r="I47" i="1"/>
  <c r="N47" i="1"/>
  <c r="O87" i="1"/>
  <c r="Q87" i="1"/>
  <c r="J87" i="1"/>
  <c r="O31" i="4"/>
  <c r="O32" i="4"/>
  <c r="O34" i="4"/>
  <c r="N86" i="1" l="1"/>
  <c r="Q86" i="1"/>
  <c r="R86" i="1"/>
  <c r="I86" i="1"/>
  <c r="L86" i="1"/>
  <c r="J86" i="1"/>
  <c r="M86" i="1"/>
  <c r="O86" i="1"/>
  <c r="H86" i="1"/>
  <c r="P86" i="1"/>
  <c r="R131" i="1"/>
  <c r="S131" i="1"/>
  <c r="O131" i="1"/>
  <c r="I131" i="1"/>
  <c r="J131" i="1"/>
  <c r="Q131" i="1"/>
  <c r="H131" i="1"/>
  <c r="M131" i="1"/>
  <c r="N131" i="1"/>
  <c r="L131" i="1"/>
  <c r="K131" i="1"/>
  <c r="P131" i="1"/>
  <c r="G130" i="1"/>
  <c r="R80" i="1"/>
  <c r="O80" i="1"/>
  <c r="I80" i="1"/>
  <c r="N80" i="1"/>
  <c r="H80" i="1"/>
  <c r="M80" i="1"/>
  <c r="S80" i="1"/>
  <c r="L80" i="1"/>
  <c r="Q80" i="1"/>
  <c r="K80" i="1"/>
  <c r="P80" i="1"/>
  <c r="J80" i="1"/>
  <c r="S119" i="1"/>
  <c r="Q119" i="1"/>
  <c r="L119" i="1"/>
  <c r="N119" i="1"/>
  <c r="H119" i="1"/>
  <c r="P119" i="1"/>
  <c r="J119" i="1"/>
  <c r="I119" i="1"/>
  <c r="R119" i="1"/>
  <c r="M119" i="1"/>
  <c r="G118" i="1"/>
  <c r="K119" i="1"/>
  <c r="O119" i="1"/>
  <c r="T87" i="1"/>
  <c r="T86" i="1" s="1"/>
  <c r="Q100" i="1"/>
  <c r="L100" i="1"/>
  <c r="H100" i="1"/>
  <c r="N100" i="1"/>
  <c r="K100" i="1"/>
  <c r="R100" i="1"/>
  <c r="S100" i="1"/>
  <c r="I100" i="1"/>
  <c r="P100" i="1"/>
  <c r="M100" i="1"/>
  <c r="J100" i="1"/>
  <c r="O100" i="1"/>
  <c r="G99" i="1"/>
  <c r="R99" i="1" l="1"/>
  <c r="L99" i="1"/>
  <c r="P99" i="1"/>
  <c r="K99" i="1"/>
  <c r="Q99" i="1"/>
  <c r="J118" i="1"/>
  <c r="L118" i="1"/>
  <c r="N130" i="1"/>
  <c r="J130" i="1"/>
  <c r="R130" i="1"/>
  <c r="M99" i="1"/>
  <c r="I118" i="1"/>
  <c r="I99" i="1"/>
  <c r="N99" i="1"/>
  <c r="M118" i="1"/>
  <c r="P118" i="1"/>
  <c r="Q118" i="1"/>
  <c r="P130" i="1"/>
  <c r="M130" i="1"/>
  <c r="I130" i="1"/>
  <c r="K118" i="1"/>
  <c r="N118" i="1"/>
  <c r="L130" i="1"/>
  <c r="Q130" i="1"/>
  <c r="S130" i="1"/>
  <c r="O99" i="1"/>
  <c r="J99" i="1"/>
  <c r="S99" i="1"/>
  <c r="O118" i="1"/>
  <c r="R118" i="1"/>
  <c r="S118" i="1"/>
  <c r="K130" i="1"/>
  <c r="O130" i="1"/>
  <c r="H99" i="1"/>
  <c r="T100" i="1"/>
  <c r="T99" i="1" s="1"/>
  <c r="H118" i="1"/>
  <c r="T119" i="1"/>
  <c r="T118" i="1" s="1"/>
  <c r="H130" i="1"/>
  <c r="T131" i="1"/>
  <c r="T130" i="1" s="1"/>
  <c r="H149" i="1" l="1"/>
  <c r="I149" i="1"/>
  <c r="J149" i="1"/>
  <c r="K149" i="1"/>
  <c r="L149" i="1"/>
  <c r="M149" i="1"/>
  <c r="N149" i="1"/>
  <c r="O149" i="1"/>
  <c r="P149" i="1"/>
  <c r="Q149" i="1"/>
  <c r="R149" i="1"/>
  <c r="S149" i="1"/>
  <c r="T149" i="1" l="1"/>
  <c r="L106" i="1" l="1"/>
  <c r="S106" i="1" l="1"/>
  <c r="O106" i="1"/>
  <c r="K106" i="1"/>
  <c r="R106" i="1"/>
  <c r="N106" i="1"/>
  <c r="J106" i="1"/>
  <c r="Q106" i="1"/>
  <c r="M106" i="1"/>
  <c r="I106" i="1"/>
  <c r="H106" i="1"/>
  <c r="P106" i="1"/>
  <c r="E145" i="1" l="1"/>
  <c r="F145" i="1"/>
  <c r="D145" i="1"/>
  <c r="D74" i="1"/>
  <c r="H29" i="1"/>
  <c r="I29" i="1"/>
  <c r="J29" i="1"/>
  <c r="K29" i="1"/>
  <c r="L29" i="1"/>
  <c r="M29" i="1"/>
  <c r="N29" i="1"/>
  <c r="O29" i="1"/>
  <c r="P29" i="1"/>
  <c r="Q29" i="1"/>
  <c r="R29" i="1"/>
  <c r="H49" i="1"/>
  <c r="I49" i="1"/>
  <c r="J49" i="1"/>
  <c r="K49" i="1"/>
  <c r="L49" i="1"/>
  <c r="M49" i="1"/>
  <c r="N49" i="1"/>
  <c r="O49" i="1"/>
  <c r="P49" i="1"/>
  <c r="Q49" i="1"/>
  <c r="R49" i="1"/>
  <c r="H52" i="1"/>
  <c r="I52" i="1"/>
  <c r="J52" i="1"/>
  <c r="K52" i="1"/>
  <c r="L52" i="1"/>
  <c r="M52" i="1"/>
  <c r="N52" i="1"/>
  <c r="O52" i="1"/>
  <c r="P52" i="1"/>
  <c r="Q52" i="1"/>
  <c r="R52" i="1"/>
  <c r="G145" i="1" l="1"/>
  <c r="G151" i="1" s="1"/>
  <c r="S146" i="1"/>
  <c r="R146" i="1"/>
  <c r="Q146" i="1"/>
  <c r="P146" i="1"/>
  <c r="O146" i="1"/>
  <c r="N146" i="1"/>
  <c r="M146" i="1"/>
  <c r="L146" i="1"/>
  <c r="K146" i="1"/>
  <c r="J146" i="1"/>
  <c r="I146" i="1"/>
  <c r="H146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F151" i="1"/>
  <c r="E151" i="1"/>
  <c r="D151" i="1"/>
  <c r="E54" i="1"/>
  <c r="F54" i="1"/>
  <c r="D54" i="1"/>
  <c r="Q145" i="1" l="1"/>
  <c r="Q151" i="1" s="1"/>
  <c r="K56" i="1"/>
  <c r="J56" i="1"/>
  <c r="M145" i="1"/>
  <c r="M151" i="1" s="1"/>
  <c r="J145" i="1"/>
  <c r="J151" i="1" s="1"/>
  <c r="N145" i="1"/>
  <c r="N151" i="1" s="1"/>
  <c r="R145" i="1"/>
  <c r="R151" i="1" s="1"/>
  <c r="I145" i="1"/>
  <c r="I151" i="1" s="1"/>
  <c r="H145" i="1"/>
  <c r="H151" i="1" s="1"/>
  <c r="L145" i="1"/>
  <c r="L151" i="1" s="1"/>
  <c r="P145" i="1"/>
  <c r="P151" i="1" s="1"/>
  <c r="K145" i="1"/>
  <c r="K151" i="1" s="1"/>
  <c r="O145" i="1"/>
  <c r="O151" i="1" s="1"/>
  <c r="S145" i="1"/>
  <c r="S151" i="1" s="1"/>
  <c r="T146" i="1"/>
  <c r="G33" i="5" s="1"/>
  <c r="T150" i="1"/>
  <c r="T148" i="1"/>
  <c r="T147" i="1"/>
  <c r="S56" i="1" l="1"/>
  <c r="G34" i="5"/>
  <c r="L56" i="1"/>
  <c r="R56" i="1"/>
  <c r="P56" i="1"/>
  <c r="N56" i="1"/>
  <c r="O56" i="1"/>
  <c r="I56" i="1"/>
  <c r="H56" i="1"/>
  <c r="Q56" i="1"/>
  <c r="M56" i="1"/>
  <c r="T145" i="1"/>
  <c r="T151" i="1" s="1"/>
  <c r="T56" i="1" l="1"/>
  <c r="H93" i="1" l="1"/>
  <c r="H81" i="1"/>
  <c r="H107" i="1"/>
  <c r="H125" i="1"/>
  <c r="G35" i="4" l="1"/>
  <c r="G53" i="4" s="1"/>
  <c r="I75" i="1"/>
  <c r="I90" i="1"/>
  <c r="I103" i="1"/>
  <c r="I122" i="1"/>
  <c r="I134" i="1"/>
  <c r="J75" i="1"/>
  <c r="J90" i="1"/>
  <c r="J103" i="1"/>
  <c r="J122" i="1"/>
  <c r="J134" i="1"/>
  <c r="K75" i="1"/>
  <c r="K90" i="1"/>
  <c r="K103" i="1"/>
  <c r="K122" i="1"/>
  <c r="K134" i="1"/>
  <c r="L75" i="1"/>
  <c r="L90" i="1"/>
  <c r="L103" i="1"/>
  <c r="L122" i="1"/>
  <c r="L134" i="1"/>
  <c r="M75" i="1"/>
  <c r="M90" i="1"/>
  <c r="M103" i="1"/>
  <c r="M122" i="1"/>
  <c r="M134" i="1"/>
  <c r="N75" i="1"/>
  <c r="N90" i="1"/>
  <c r="N103" i="1"/>
  <c r="N122" i="1"/>
  <c r="N134" i="1"/>
  <c r="O75" i="1"/>
  <c r="O90" i="1"/>
  <c r="O103" i="1"/>
  <c r="O122" i="1"/>
  <c r="O134" i="1"/>
  <c r="P75" i="1"/>
  <c r="P90" i="1"/>
  <c r="P103" i="1"/>
  <c r="P122" i="1"/>
  <c r="P134" i="1"/>
  <c r="Q75" i="1"/>
  <c r="Q90" i="1"/>
  <c r="Q103" i="1"/>
  <c r="Q122" i="1"/>
  <c r="Q134" i="1"/>
  <c r="R75" i="1"/>
  <c r="R90" i="1"/>
  <c r="R103" i="1"/>
  <c r="R122" i="1"/>
  <c r="R134" i="1"/>
  <c r="S75" i="1"/>
  <c r="S90" i="1"/>
  <c r="S103" i="1"/>
  <c r="S122" i="1"/>
  <c r="S134" i="1"/>
  <c r="H75" i="1"/>
  <c r="H90" i="1"/>
  <c r="H103" i="1"/>
  <c r="H122" i="1"/>
  <c r="H134" i="1"/>
  <c r="I92" i="1"/>
  <c r="I124" i="1"/>
  <c r="I136" i="1"/>
  <c r="J92" i="1"/>
  <c r="J124" i="1"/>
  <c r="J136" i="1"/>
  <c r="K92" i="1"/>
  <c r="K124" i="1"/>
  <c r="K136" i="1"/>
  <c r="L92" i="1"/>
  <c r="L124" i="1"/>
  <c r="L136" i="1"/>
  <c r="M92" i="1"/>
  <c r="M124" i="1"/>
  <c r="M136" i="1"/>
  <c r="N92" i="1"/>
  <c r="N124" i="1"/>
  <c r="N136" i="1"/>
  <c r="O92" i="1"/>
  <c r="O124" i="1"/>
  <c r="O136" i="1"/>
  <c r="P92" i="1"/>
  <c r="P124" i="1"/>
  <c r="P136" i="1"/>
  <c r="Q92" i="1"/>
  <c r="Q124" i="1"/>
  <c r="Q136" i="1"/>
  <c r="R92" i="1"/>
  <c r="R124" i="1"/>
  <c r="R136" i="1"/>
  <c r="S92" i="1"/>
  <c r="S124" i="1"/>
  <c r="S136" i="1"/>
  <c r="H92" i="1"/>
  <c r="H124" i="1"/>
  <c r="H136" i="1"/>
  <c r="I77" i="1"/>
  <c r="I105" i="1"/>
  <c r="I135" i="1"/>
  <c r="J77" i="1"/>
  <c r="J105" i="1"/>
  <c r="J135" i="1"/>
  <c r="K77" i="1"/>
  <c r="K105" i="1"/>
  <c r="K135" i="1"/>
  <c r="L77" i="1"/>
  <c r="L105" i="1"/>
  <c r="L135" i="1"/>
  <c r="M77" i="1"/>
  <c r="M105" i="1"/>
  <c r="M135" i="1"/>
  <c r="N77" i="1"/>
  <c r="N105" i="1"/>
  <c r="N135" i="1"/>
  <c r="O77" i="1"/>
  <c r="O105" i="1"/>
  <c r="O135" i="1"/>
  <c r="P77" i="1"/>
  <c r="P105" i="1"/>
  <c r="P135" i="1"/>
  <c r="Q77" i="1"/>
  <c r="Q105" i="1"/>
  <c r="Q135" i="1"/>
  <c r="R77" i="1"/>
  <c r="R105" i="1"/>
  <c r="R135" i="1"/>
  <c r="S77" i="1"/>
  <c r="S105" i="1"/>
  <c r="S135" i="1"/>
  <c r="H77" i="1"/>
  <c r="H105" i="1"/>
  <c r="H135" i="1"/>
  <c r="S29" i="1"/>
  <c r="Q123" i="1"/>
  <c r="N123" i="1"/>
  <c r="K123" i="1"/>
  <c r="H123" i="1"/>
  <c r="Q104" i="1"/>
  <c r="N104" i="1"/>
  <c r="K104" i="1"/>
  <c r="H104" i="1"/>
  <c r="Q91" i="1"/>
  <c r="N91" i="1"/>
  <c r="K91" i="1"/>
  <c r="H91" i="1"/>
  <c r="Q76" i="1"/>
  <c r="N76" i="1"/>
  <c r="K76" i="1"/>
  <c r="H76" i="1"/>
  <c r="G74" i="1"/>
  <c r="G71" i="1"/>
  <c r="G121" i="1"/>
  <c r="G126" i="1" s="1"/>
  <c r="T113" i="1"/>
  <c r="T112" i="1" s="1"/>
  <c r="T114" i="1" s="1"/>
  <c r="G112" i="1"/>
  <c r="G114" i="1" s="1"/>
  <c r="G102" i="1"/>
  <c r="G108" i="1" s="1"/>
  <c r="G89" i="1"/>
  <c r="G94" i="1" s="1"/>
  <c r="G133" i="1"/>
  <c r="G137" i="1" s="1"/>
  <c r="I72" i="1"/>
  <c r="J72" i="1"/>
  <c r="K72" i="1"/>
  <c r="L72" i="1"/>
  <c r="M72" i="1"/>
  <c r="N72" i="1"/>
  <c r="O72" i="1"/>
  <c r="P72" i="1"/>
  <c r="Q72" i="1"/>
  <c r="R72" i="1"/>
  <c r="S72" i="1"/>
  <c r="H72" i="1"/>
  <c r="D89" i="1"/>
  <c r="D94" i="1" s="1"/>
  <c r="O39" i="4"/>
  <c r="O40" i="4"/>
  <c r="O41" i="4"/>
  <c r="O42" i="4"/>
  <c r="E35" i="4"/>
  <c r="E53" i="4" s="1"/>
  <c r="H35" i="4"/>
  <c r="H53" i="4" s="1"/>
  <c r="I35" i="4"/>
  <c r="I53" i="4" s="1"/>
  <c r="J35" i="4"/>
  <c r="J53" i="4" s="1"/>
  <c r="L35" i="4"/>
  <c r="L53" i="4" s="1"/>
  <c r="M35" i="4"/>
  <c r="M53" i="4" s="1"/>
  <c r="C35" i="4"/>
  <c r="C53" i="4" s="1"/>
  <c r="I26" i="1"/>
  <c r="J26" i="1"/>
  <c r="K26" i="1"/>
  <c r="L26" i="1"/>
  <c r="M26" i="1"/>
  <c r="N26" i="1"/>
  <c r="O26" i="1"/>
  <c r="P26" i="1"/>
  <c r="Q26" i="1"/>
  <c r="R26" i="1"/>
  <c r="S26" i="1"/>
  <c r="H26" i="1"/>
  <c r="T78" i="1"/>
  <c r="E102" i="1"/>
  <c r="E108" i="1" s="1"/>
  <c r="F102" i="1"/>
  <c r="F108" i="1" s="1"/>
  <c r="D102" i="1"/>
  <c r="D108" i="1" s="1"/>
  <c r="H21" i="1"/>
  <c r="H22" i="1"/>
  <c r="H23" i="1"/>
  <c r="H24" i="1"/>
  <c r="H112" i="1"/>
  <c r="H114" i="1" s="1"/>
  <c r="C21" i="4"/>
  <c r="C18" i="4"/>
  <c r="C14" i="4"/>
  <c r="C11" i="4"/>
  <c r="C7" i="4"/>
  <c r="C43" i="4"/>
  <c r="C54" i="4" s="1"/>
  <c r="C49" i="4"/>
  <c r="O49" i="4" s="1"/>
  <c r="D21" i="4"/>
  <c r="D18" i="4"/>
  <c r="D14" i="4"/>
  <c r="D11" i="4"/>
  <c r="D7" i="4"/>
  <c r="I21" i="1"/>
  <c r="I22" i="1"/>
  <c r="I23" i="1"/>
  <c r="I24" i="1"/>
  <c r="I112" i="1"/>
  <c r="I114" i="1" s="1"/>
  <c r="J21" i="1"/>
  <c r="J22" i="1"/>
  <c r="J23" i="1"/>
  <c r="J24" i="1"/>
  <c r="J112" i="1"/>
  <c r="J114" i="1" s="1"/>
  <c r="E21" i="4"/>
  <c r="E18" i="4"/>
  <c r="E14" i="4"/>
  <c r="E11" i="4"/>
  <c r="E7" i="4"/>
  <c r="E43" i="4"/>
  <c r="E54" i="4" s="1"/>
  <c r="K21" i="1"/>
  <c r="K22" i="1"/>
  <c r="K23" i="1"/>
  <c r="K24" i="1"/>
  <c r="K112" i="1"/>
  <c r="K114" i="1" s="1"/>
  <c r="F21" i="4"/>
  <c r="F18" i="4"/>
  <c r="F14" i="4"/>
  <c r="F11" i="4"/>
  <c r="F7" i="4"/>
  <c r="F35" i="4"/>
  <c r="F53" i="4" s="1"/>
  <c r="F43" i="4"/>
  <c r="F54" i="4" s="1"/>
  <c r="L21" i="1"/>
  <c r="L22" i="1"/>
  <c r="L23" i="1"/>
  <c r="L24" i="1"/>
  <c r="L112" i="1"/>
  <c r="L114" i="1" s="1"/>
  <c r="G21" i="4"/>
  <c r="G18" i="4"/>
  <c r="G14" i="4"/>
  <c r="G11" i="4"/>
  <c r="G7" i="4"/>
  <c r="G43" i="4"/>
  <c r="G54" i="4" s="1"/>
  <c r="M21" i="1"/>
  <c r="M22" i="1"/>
  <c r="M23" i="1"/>
  <c r="M24" i="1"/>
  <c r="M112" i="1"/>
  <c r="M114" i="1" s="1"/>
  <c r="H21" i="4"/>
  <c r="H18" i="4"/>
  <c r="H14" i="4"/>
  <c r="H11" i="4"/>
  <c r="H7" i="4"/>
  <c r="H43" i="4"/>
  <c r="H54" i="4" s="1"/>
  <c r="N21" i="1"/>
  <c r="N22" i="1"/>
  <c r="N23" i="1"/>
  <c r="N24" i="1"/>
  <c r="N112" i="1"/>
  <c r="N114" i="1" s="1"/>
  <c r="I21" i="4"/>
  <c r="I18" i="4"/>
  <c r="I14" i="4"/>
  <c r="I11" i="4"/>
  <c r="I7" i="4"/>
  <c r="I43" i="4"/>
  <c r="I54" i="4" s="1"/>
  <c r="O21" i="1"/>
  <c r="O22" i="1"/>
  <c r="O23" i="1"/>
  <c r="O24" i="1"/>
  <c r="O112" i="1"/>
  <c r="O114" i="1" s="1"/>
  <c r="J21" i="4"/>
  <c r="J18" i="4"/>
  <c r="J14" i="4"/>
  <c r="J11" i="4"/>
  <c r="J7" i="4"/>
  <c r="J43" i="4"/>
  <c r="J54" i="4" s="1"/>
  <c r="P21" i="1"/>
  <c r="P22" i="1"/>
  <c r="P23" i="1"/>
  <c r="P24" i="1"/>
  <c r="P112" i="1"/>
  <c r="P114" i="1" s="1"/>
  <c r="K21" i="4"/>
  <c r="K18" i="4"/>
  <c r="K14" i="4"/>
  <c r="K11" i="4"/>
  <c r="K7" i="4"/>
  <c r="K35" i="4"/>
  <c r="K53" i="4" s="1"/>
  <c r="K43" i="4"/>
  <c r="K54" i="4" s="1"/>
  <c r="Q21" i="1"/>
  <c r="Q22" i="1"/>
  <c r="Q23" i="1"/>
  <c r="Q24" i="1"/>
  <c r="Q112" i="1"/>
  <c r="Q114" i="1" s="1"/>
  <c r="L21" i="4"/>
  <c r="L18" i="4"/>
  <c r="L14" i="4"/>
  <c r="L11" i="4"/>
  <c r="L7" i="4"/>
  <c r="L43" i="4"/>
  <c r="L54" i="4" s="1"/>
  <c r="R21" i="1"/>
  <c r="R22" i="1"/>
  <c r="R23" i="1"/>
  <c r="R24" i="1"/>
  <c r="R112" i="1"/>
  <c r="R114" i="1" s="1"/>
  <c r="M21" i="4"/>
  <c r="M18" i="4"/>
  <c r="M14" i="4"/>
  <c r="M11" i="4"/>
  <c r="M7" i="4"/>
  <c r="M43" i="4"/>
  <c r="M54" i="4" s="1"/>
  <c r="S49" i="1"/>
  <c r="S21" i="1"/>
  <c r="S22" i="1"/>
  <c r="S23" i="1"/>
  <c r="S24" i="1"/>
  <c r="S52" i="1"/>
  <c r="S112" i="1"/>
  <c r="S114" i="1" s="1"/>
  <c r="N21" i="4"/>
  <c r="N18" i="4"/>
  <c r="N14" i="4"/>
  <c r="N11" i="4"/>
  <c r="N7" i="4"/>
  <c r="N35" i="4"/>
  <c r="N53" i="4" s="1"/>
  <c r="N43" i="4"/>
  <c r="N54" i="4" s="1"/>
  <c r="E9" i="1"/>
  <c r="F9" i="1"/>
  <c r="D9" i="1"/>
  <c r="T25" i="1"/>
  <c r="E121" i="1"/>
  <c r="E126" i="1" s="1"/>
  <c r="E112" i="1"/>
  <c r="E114" i="1" s="1"/>
  <c r="E89" i="1"/>
  <c r="E94" i="1" s="1"/>
  <c r="E74" i="1"/>
  <c r="E71" i="1"/>
  <c r="E28" i="1"/>
  <c r="E20" i="1"/>
  <c r="F20" i="1"/>
  <c r="F133" i="1"/>
  <c r="F137" i="1" s="1"/>
  <c r="E133" i="1"/>
  <c r="E137" i="1" s="1"/>
  <c r="D133" i="1"/>
  <c r="D137" i="1" s="1"/>
  <c r="F121" i="1"/>
  <c r="F126" i="1" s="1"/>
  <c r="D121" i="1"/>
  <c r="D126" i="1" s="1"/>
  <c r="F112" i="1"/>
  <c r="F114" i="1" s="1"/>
  <c r="D112" i="1"/>
  <c r="D114" i="1" s="1"/>
  <c r="F89" i="1"/>
  <c r="F94" i="1" s="1"/>
  <c r="F74" i="1"/>
  <c r="F71" i="1"/>
  <c r="D71" i="1"/>
  <c r="O20" i="4"/>
  <c r="O19" i="4"/>
  <c r="O17" i="4"/>
  <c r="O16" i="4"/>
  <c r="O15" i="4"/>
  <c r="O13" i="4"/>
  <c r="O12" i="4"/>
  <c r="O10" i="4"/>
  <c r="O9" i="4"/>
  <c r="O8" i="4"/>
  <c r="T30" i="1"/>
  <c r="G20" i="1"/>
  <c r="D28" i="1"/>
  <c r="D20" i="1"/>
  <c r="F28" i="1"/>
  <c r="O23" i="4"/>
  <c r="O22" i="4"/>
  <c r="D43" i="4"/>
  <c r="D54" i="4" s="1"/>
  <c r="O29" i="4"/>
  <c r="D35" i="4"/>
  <c r="D53" i="4" s="1"/>
  <c r="Q71" i="1" l="1"/>
  <c r="L25" i="4"/>
  <c r="E25" i="4"/>
  <c r="E52" i="4" s="1"/>
  <c r="E55" i="4" s="1"/>
  <c r="N25" i="4"/>
  <c r="N52" i="4" s="1"/>
  <c r="N55" i="4" s="1"/>
  <c r="J25" i="4"/>
  <c r="J52" i="4" s="1"/>
  <c r="J55" i="4" s="1"/>
  <c r="C25" i="4"/>
  <c r="C52" i="4" s="1"/>
  <c r="C55" i="4" s="1"/>
  <c r="K25" i="4"/>
  <c r="K52" i="4" s="1"/>
  <c r="K55" i="4" s="1"/>
  <c r="I25" i="4"/>
  <c r="I52" i="4" s="1"/>
  <c r="I55" i="4" s="1"/>
  <c r="F25" i="4"/>
  <c r="F52" i="4" s="1"/>
  <c r="F55" i="4" s="1"/>
  <c r="D25" i="4"/>
  <c r="D52" i="4" s="1"/>
  <c r="D55" i="4" s="1"/>
  <c r="M25" i="4"/>
  <c r="M52" i="4" s="1"/>
  <c r="M55" i="4" s="1"/>
  <c r="H25" i="4"/>
  <c r="H52" i="4" s="1"/>
  <c r="H55" i="4" s="1"/>
  <c r="G25" i="4"/>
  <c r="G52" i="4" s="1"/>
  <c r="G55" i="4" s="1"/>
  <c r="O43" i="4"/>
  <c r="G14" i="5" s="1"/>
  <c r="D59" i="1"/>
  <c r="E59" i="1"/>
  <c r="R71" i="1"/>
  <c r="F59" i="1"/>
  <c r="O121" i="1"/>
  <c r="O126" i="1" s="1"/>
  <c r="H71" i="1"/>
  <c r="N71" i="1"/>
  <c r="S71" i="1"/>
  <c r="T48" i="1"/>
  <c r="T103" i="1"/>
  <c r="P71" i="1"/>
  <c r="L71" i="1"/>
  <c r="Q89" i="1"/>
  <c r="Q94" i="1" s="1"/>
  <c r="T23" i="1"/>
  <c r="L102" i="1"/>
  <c r="L108" i="1" s="1"/>
  <c r="P102" i="1"/>
  <c r="P108" i="1" s="1"/>
  <c r="J71" i="1"/>
  <c r="M89" i="1"/>
  <c r="M94" i="1" s="1"/>
  <c r="D82" i="1"/>
  <c r="D140" i="1" s="1"/>
  <c r="T135" i="1"/>
  <c r="T75" i="1"/>
  <c r="P74" i="1"/>
  <c r="H102" i="1"/>
  <c r="H108" i="1" s="1"/>
  <c r="T122" i="1"/>
  <c r="I89" i="1"/>
  <c r="I94" i="1" s="1"/>
  <c r="E82" i="1"/>
  <c r="E140" i="1" s="1"/>
  <c r="R20" i="1"/>
  <c r="O71" i="1"/>
  <c r="M20" i="1"/>
  <c r="T40" i="1"/>
  <c r="T79" i="1"/>
  <c r="T52" i="1"/>
  <c r="I121" i="1"/>
  <c r="I126" i="1" s="1"/>
  <c r="T33" i="1"/>
  <c r="T35" i="1"/>
  <c r="H89" i="1"/>
  <c r="H94" i="1" s="1"/>
  <c r="M102" i="1"/>
  <c r="M108" i="1" s="1"/>
  <c r="H133" i="1"/>
  <c r="H137" i="1" s="1"/>
  <c r="F82" i="1"/>
  <c r="F140" i="1" s="1"/>
  <c r="T37" i="1"/>
  <c r="O21" i="4"/>
  <c r="O14" i="4"/>
  <c r="S121" i="1"/>
  <c r="S126" i="1" s="1"/>
  <c r="M121" i="1"/>
  <c r="M126" i="1" s="1"/>
  <c r="L20" i="1"/>
  <c r="T47" i="1"/>
  <c r="T91" i="1"/>
  <c r="K71" i="1"/>
  <c r="S20" i="1"/>
  <c r="P20" i="1"/>
  <c r="N20" i="1"/>
  <c r="J20" i="1"/>
  <c r="T22" i="1"/>
  <c r="I20" i="1"/>
  <c r="T21" i="1"/>
  <c r="O133" i="1"/>
  <c r="O137" i="1" s="1"/>
  <c r="H74" i="1"/>
  <c r="T80" i="1"/>
  <c r="T34" i="1"/>
  <c r="T136" i="1"/>
  <c r="K20" i="1"/>
  <c r="T29" i="1"/>
  <c r="L74" i="1"/>
  <c r="T39" i="1"/>
  <c r="T32" i="1"/>
  <c r="R74" i="1"/>
  <c r="T92" i="1"/>
  <c r="G82" i="1"/>
  <c r="G140" i="1" s="1"/>
  <c r="T107" i="1"/>
  <c r="T105" i="1"/>
  <c r="T106" i="1"/>
  <c r="Q121" i="1"/>
  <c r="Q126" i="1" s="1"/>
  <c r="O74" i="1"/>
  <c r="H20" i="1"/>
  <c r="T38" i="1"/>
  <c r="T46" i="1"/>
  <c r="T24" i="1"/>
  <c r="T43" i="1"/>
  <c r="T49" i="1"/>
  <c r="T45" i="1"/>
  <c r="T26" i="1"/>
  <c r="T72" i="1"/>
  <c r="T71" i="1" s="1"/>
  <c r="I71" i="1"/>
  <c r="J74" i="1"/>
  <c r="N121" i="1"/>
  <c r="N126" i="1" s="1"/>
  <c r="M71" i="1"/>
  <c r="T42" i="1"/>
  <c r="O20" i="1"/>
  <c r="T36" i="1"/>
  <c r="Q20" i="1"/>
  <c r="T31" i="1"/>
  <c r="T44" i="1"/>
  <c r="Q102" i="1"/>
  <c r="Q108" i="1" s="1"/>
  <c r="T76" i="1"/>
  <c r="I102" i="1"/>
  <c r="I108" i="1" s="1"/>
  <c r="N74" i="1"/>
  <c r="I133" i="1"/>
  <c r="I137" i="1" s="1"/>
  <c r="T123" i="1"/>
  <c r="S102" i="1"/>
  <c r="S108" i="1" s="1"/>
  <c r="O102" i="1"/>
  <c r="O108" i="1" s="1"/>
  <c r="T77" i="1"/>
  <c r="T124" i="1"/>
  <c r="P121" i="1"/>
  <c r="P126" i="1" s="1"/>
  <c r="R121" i="1"/>
  <c r="R126" i="1" s="1"/>
  <c r="K133" i="1"/>
  <c r="K137" i="1" s="1"/>
  <c r="S133" i="1"/>
  <c r="S137" i="1" s="1"/>
  <c r="P133" i="1"/>
  <c r="P137" i="1" s="1"/>
  <c r="Q133" i="1"/>
  <c r="Q137" i="1" s="1"/>
  <c r="M133" i="1"/>
  <c r="M137" i="1" s="1"/>
  <c r="R133" i="1"/>
  <c r="R137" i="1" s="1"/>
  <c r="J133" i="1"/>
  <c r="J137" i="1" s="1"/>
  <c r="N133" i="1"/>
  <c r="N137" i="1" s="1"/>
  <c r="T134" i="1"/>
  <c r="L133" i="1"/>
  <c r="L137" i="1" s="1"/>
  <c r="H121" i="1"/>
  <c r="H126" i="1" s="1"/>
  <c r="J121" i="1"/>
  <c r="J126" i="1" s="1"/>
  <c r="T125" i="1"/>
  <c r="L121" i="1"/>
  <c r="L126" i="1" s="1"/>
  <c r="K121" i="1"/>
  <c r="K126" i="1" s="1"/>
  <c r="R102" i="1"/>
  <c r="R108" i="1" s="1"/>
  <c r="J102" i="1"/>
  <c r="J108" i="1" s="1"/>
  <c r="T104" i="1"/>
  <c r="N102" i="1"/>
  <c r="N108" i="1" s="1"/>
  <c r="K102" i="1"/>
  <c r="K108" i="1" s="1"/>
  <c r="S89" i="1"/>
  <c r="S94" i="1" s="1"/>
  <c r="T93" i="1"/>
  <c r="O89" i="1"/>
  <c r="O94" i="1" s="1"/>
  <c r="R89" i="1"/>
  <c r="R94" i="1" s="1"/>
  <c r="J89" i="1"/>
  <c r="J94" i="1" s="1"/>
  <c r="K89" i="1"/>
  <c r="K94" i="1" s="1"/>
  <c r="N89" i="1"/>
  <c r="N94" i="1" s="1"/>
  <c r="L89" i="1"/>
  <c r="L94" i="1" s="1"/>
  <c r="T90" i="1"/>
  <c r="P89" i="1"/>
  <c r="P94" i="1" s="1"/>
  <c r="T81" i="1"/>
  <c r="Q74" i="1"/>
  <c r="M74" i="1"/>
  <c r="I74" i="1"/>
  <c r="S74" i="1"/>
  <c r="K74" i="1"/>
  <c r="O54" i="4"/>
  <c r="O53" i="4"/>
  <c r="O18" i="4"/>
  <c r="O30" i="4"/>
  <c r="O35" i="4" s="1"/>
  <c r="G13" i="5" s="1"/>
  <c r="O11" i="4"/>
  <c r="O7" i="4"/>
  <c r="L52" i="4"/>
  <c r="L55" i="4" s="1"/>
  <c r="Q82" i="1" l="1"/>
  <c r="Q140" i="1" s="1"/>
  <c r="O25" i="4"/>
  <c r="G12" i="5" s="1"/>
  <c r="Q57" i="1"/>
  <c r="K57" i="1"/>
  <c r="J57" i="1"/>
  <c r="L57" i="1"/>
  <c r="S57" i="1"/>
  <c r="H57" i="1"/>
  <c r="M57" i="1"/>
  <c r="O57" i="1"/>
  <c r="R57" i="1"/>
  <c r="I57" i="1"/>
  <c r="N57" i="1"/>
  <c r="P57" i="1"/>
  <c r="Q55" i="1"/>
  <c r="M55" i="1"/>
  <c r="G54" i="1"/>
  <c r="K55" i="1"/>
  <c r="H55" i="1"/>
  <c r="N55" i="1"/>
  <c r="J55" i="1"/>
  <c r="I55" i="1"/>
  <c r="S55" i="1"/>
  <c r="P55" i="1"/>
  <c r="O55" i="1"/>
  <c r="L55" i="1"/>
  <c r="R55" i="1"/>
  <c r="N82" i="1"/>
  <c r="N140" i="1" s="1"/>
  <c r="H82" i="1"/>
  <c r="R82" i="1"/>
  <c r="R140" i="1" s="1"/>
  <c r="E142" i="1"/>
  <c r="S82" i="1"/>
  <c r="O82" i="1"/>
  <c r="O140" i="1" s="1"/>
  <c r="L82" i="1"/>
  <c r="P82" i="1"/>
  <c r="M82" i="1"/>
  <c r="F142" i="1"/>
  <c r="J82" i="1"/>
  <c r="T133" i="1"/>
  <c r="T137" i="1" s="1"/>
  <c r="K82" i="1"/>
  <c r="K140" i="1" s="1"/>
  <c r="I82" i="1"/>
  <c r="I140" i="1" s="1"/>
  <c r="T74" i="1"/>
  <c r="T82" i="1" s="1"/>
  <c r="T20" i="1"/>
  <c r="T89" i="1"/>
  <c r="T94" i="1" s="1"/>
  <c r="T102" i="1"/>
  <c r="T108" i="1" s="1"/>
  <c r="T121" i="1"/>
  <c r="T126" i="1" s="1"/>
  <c r="O52" i="4"/>
  <c r="O55" i="4" s="1"/>
  <c r="H17" i="1" l="1"/>
  <c r="S140" i="1"/>
  <c r="H140" i="1"/>
  <c r="J140" i="1"/>
  <c r="M140" i="1"/>
  <c r="P140" i="1"/>
  <c r="L140" i="1"/>
  <c r="T140" i="1"/>
  <c r="T50" i="1"/>
  <c r="G50" i="1" s="1"/>
  <c r="N18" i="1"/>
  <c r="S11" i="1"/>
  <c r="R54" i="1"/>
  <c r="T55" i="1"/>
  <c r="H54" i="1"/>
  <c r="P54" i="1"/>
  <c r="O54" i="1"/>
  <c r="J54" i="1"/>
  <c r="S54" i="1"/>
  <c r="Q54" i="1"/>
  <c r="I14" i="1"/>
  <c r="N54" i="1"/>
  <c r="M54" i="1"/>
  <c r="L54" i="1"/>
  <c r="I54" i="1"/>
  <c r="K54" i="1"/>
  <c r="P13" i="1"/>
  <c r="M13" i="1"/>
  <c r="J13" i="1"/>
  <c r="H13" i="1"/>
  <c r="L13" i="1"/>
  <c r="Q13" i="1"/>
  <c r="N13" i="1"/>
  <c r="O13" i="1"/>
  <c r="K13" i="1"/>
  <c r="S13" i="1"/>
  <c r="R13" i="1"/>
  <c r="I13" i="1"/>
  <c r="T57" i="1"/>
  <c r="L59" i="4"/>
  <c r="I59" i="4"/>
  <c r="F59" i="4"/>
  <c r="M59" i="4"/>
  <c r="D59" i="4"/>
  <c r="J59" i="4"/>
  <c r="S12" i="1" l="1"/>
  <c r="M12" i="1"/>
  <c r="H59" i="4"/>
  <c r="N59" i="4"/>
  <c r="G59" i="4"/>
  <c r="E59" i="4"/>
  <c r="K59" i="4"/>
  <c r="C59" i="4"/>
  <c r="G22" i="5"/>
  <c r="O17" i="1"/>
  <c r="R15" i="1"/>
  <c r="L17" i="1"/>
  <c r="P17" i="1"/>
  <c r="M18" i="1"/>
  <c r="O18" i="1"/>
  <c r="J18" i="1"/>
  <c r="Q18" i="1"/>
  <c r="I18" i="1"/>
  <c r="H18" i="1"/>
  <c r="P18" i="1"/>
  <c r="L18" i="1"/>
  <c r="R18" i="1"/>
  <c r="S18" i="1"/>
  <c r="K18" i="1"/>
  <c r="R17" i="1"/>
  <c r="S17" i="1"/>
  <c r="I17" i="1"/>
  <c r="Q17" i="1"/>
  <c r="J17" i="1"/>
  <c r="N17" i="1"/>
  <c r="K17" i="1"/>
  <c r="M17" i="1"/>
  <c r="K14" i="1"/>
  <c r="R14" i="1"/>
  <c r="T54" i="1"/>
  <c r="Q14" i="1"/>
  <c r="P14" i="1"/>
  <c r="O14" i="1"/>
  <c r="L14" i="1"/>
  <c r="O10" i="1"/>
  <c r="P10" i="1"/>
  <c r="J10" i="1"/>
  <c r="M10" i="1"/>
  <c r="H10" i="1"/>
  <c r="L10" i="1"/>
  <c r="K10" i="1"/>
  <c r="S10" i="1"/>
  <c r="R10" i="1"/>
  <c r="I10" i="1"/>
  <c r="N10" i="1"/>
  <c r="Q10" i="1"/>
  <c r="J14" i="1"/>
  <c r="M14" i="1"/>
  <c r="T13" i="1"/>
  <c r="H14" i="1"/>
  <c r="N14" i="1"/>
  <c r="S14" i="1"/>
  <c r="M15" i="1" l="1"/>
  <c r="H41" i="1"/>
  <c r="R41" i="1"/>
  <c r="M41" i="1"/>
  <c r="S41" i="1"/>
  <c r="N41" i="1"/>
  <c r="I41" i="1"/>
  <c r="P41" i="1"/>
  <c r="O41" i="1"/>
  <c r="J41" i="1"/>
  <c r="L41" i="1"/>
  <c r="K41" i="1"/>
  <c r="Q41" i="1"/>
  <c r="P16" i="1"/>
  <c r="I16" i="1"/>
  <c r="N16" i="1"/>
  <c r="H16" i="1"/>
  <c r="R16" i="1"/>
  <c r="K16" i="1"/>
  <c r="S16" i="1"/>
  <c r="M16" i="1"/>
  <c r="M9" i="1" s="1"/>
  <c r="L16" i="1"/>
  <c r="O16" i="1"/>
  <c r="J16" i="1"/>
  <c r="Q16" i="1"/>
  <c r="O59" i="4"/>
  <c r="T18" i="1"/>
  <c r="H51" i="1"/>
  <c r="K15" i="1"/>
  <c r="O15" i="1"/>
  <c r="T12" i="1"/>
  <c r="J15" i="1"/>
  <c r="P15" i="1"/>
  <c r="Q15" i="1"/>
  <c r="I15" i="1"/>
  <c r="N15" i="1"/>
  <c r="L15" i="1"/>
  <c r="S15" i="1"/>
  <c r="H15" i="1"/>
  <c r="P51" i="1"/>
  <c r="G28" i="1"/>
  <c r="J51" i="1"/>
  <c r="M51" i="1"/>
  <c r="S51" i="1"/>
  <c r="K51" i="1"/>
  <c r="Q51" i="1"/>
  <c r="O51" i="1"/>
  <c r="L51" i="1"/>
  <c r="R51" i="1"/>
  <c r="I51" i="1"/>
  <c r="N51" i="1"/>
  <c r="G9" i="1"/>
  <c r="T17" i="1"/>
  <c r="T14" i="1"/>
  <c r="R9" i="1"/>
  <c r="T10" i="1"/>
  <c r="L9" i="1" l="1"/>
  <c r="H28" i="1"/>
  <c r="J9" i="1"/>
  <c r="T16" i="1"/>
  <c r="Q9" i="1"/>
  <c r="O9" i="1"/>
  <c r="P9" i="1"/>
  <c r="P28" i="1"/>
  <c r="M28" i="1"/>
  <c r="M59" i="1" s="1"/>
  <c r="T15" i="1"/>
  <c r="I9" i="1"/>
  <c r="J28" i="1"/>
  <c r="O28" i="1"/>
  <c r="N9" i="1"/>
  <c r="S9" i="1"/>
  <c r="H9" i="1"/>
  <c r="G59" i="1"/>
  <c r="K28" i="1"/>
  <c r="R28" i="1"/>
  <c r="R59" i="1" s="1"/>
  <c r="Q28" i="1"/>
  <c r="L28" i="1"/>
  <c r="T51" i="1"/>
  <c r="N28" i="1"/>
  <c r="T11" i="1"/>
  <c r="K9" i="1"/>
  <c r="T41" i="1"/>
  <c r="S28" i="1"/>
  <c r="I28" i="1"/>
  <c r="L59" i="1" l="1"/>
  <c r="G58" i="4" s="1"/>
  <c r="H59" i="1"/>
  <c r="J59" i="1"/>
  <c r="E58" i="4" s="1"/>
  <c r="Q59" i="1"/>
  <c r="Q142" i="1" s="1"/>
  <c r="O59" i="1"/>
  <c r="P59" i="1"/>
  <c r="T9" i="1"/>
  <c r="I59" i="1"/>
  <c r="S59" i="1"/>
  <c r="N59" i="1"/>
  <c r="G142" i="1"/>
  <c r="T28" i="1"/>
  <c r="K59" i="1"/>
  <c r="K142" i="1" s="1"/>
  <c r="H58" i="4"/>
  <c r="M58" i="4"/>
  <c r="R142" i="1"/>
  <c r="M142" i="1"/>
  <c r="L142" i="1" l="1"/>
  <c r="C58" i="4"/>
  <c r="H142" i="1"/>
  <c r="J142" i="1"/>
  <c r="L58" i="4"/>
  <c r="J58" i="4"/>
  <c r="O142" i="1"/>
  <c r="K58" i="4"/>
  <c r="P142" i="1"/>
  <c r="T59" i="1"/>
  <c r="T142" i="1" s="1"/>
  <c r="D58" i="4"/>
  <c r="S142" i="1"/>
  <c r="N58" i="4"/>
  <c r="I142" i="1"/>
  <c r="I58" i="4"/>
  <c r="N142" i="1"/>
  <c r="F58" i="4"/>
  <c r="G21" i="5" l="1"/>
  <c r="O58" i="4"/>
  <c r="D142" i="1" l="1"/>
  <c r="J62" i="4" l="1"/>
  <c r="I62" i="4"/>
  <c r="K62" i="4"/>
  <c r="D62" i="4"/>
  <c r="F62" i="4"/>
  <c r="E62" i="4"/>
  <c r="M62" i="4"/>
  <c r="G62" i="4"/>
  <c r="H62" i="4"/>
  <c r="L62" i="4"/>
  <c r="C62" i="4" l="1"/>
  <c r="C64" i="4" s="1"/>
  <c r="C66" i="4" l="1"/>
  <c r="C69" i="4" s="1"/>
  <c r="D49" i="4"/>
  <c r="D64" i="4" s="1"/>
  <c r="E49" i="4" l="1"/>
  <c r="E64" i="4" s="1"/>
  <c r="D66" i="4"/>
  <c r="D69" i="4" s="1"/>
  <c r="F49" i="4" l="1"/>
  <c r="F64" i="4" s="1"/>
  <c r="E66" i="4"/>
  <c r="E69" i="4" s="1"/>
  <c r="G49" i="4" l="1"/>
  <c r="G64" i="4" s="1"/>
  <c r="F66" i="4"/>
  <c r="F69" i="4" s="1"/>
  <c r="H49" i="4" l="1"/>
  <c r="H64" i="4" s="1"/>
  <c r="G66" i="4"/>
  <c r="G69" i="4" s="1"/>
  <c r="I49" i="4" l="1"/>
  <c r="I64" i="4" s="1"/>
  <c r="H66" i="4"/>
  <c r="H69" i="4" s="1"/>
  <c r="J49" i="4" l="1"/>
  <c r="J64" i="4" s="1"/>
  <c r="I66" i="4"/>
  <c r="I69" i="4" s="1"/>
  <c r="K49" i="4" l="1"/>
  <c r="K64" i="4" s="1"/>
  <c r="J66" i="4"/>
  <c r="J69" i="4" s="1"/>
  <c r="L49" i="4" l="1"/>
  <c r="L64" i="4" s="1"/>
  <c r="K66" i="4"/>
  <c r="K69" i="4" s="1"/>
  <c r="M49" i="4" l="1"/>
  <c r="M64" i="4" s="1"/>
  <c r="L66" i="4"/>
  <c r="L69" i="4" s="1"/>
  <c r="N49" i="4" l="1"/>
  <c r="M66" i="4"/>
  <c r="M69" i="4" s="1"/>
  <c r="O60" i="4"/>
  <c r="O62" i="4" s="1"/>
  <c r="O64" i="4" s="1"/>
  <c r="N62" i="4" l="1"/>
  <c r="N64" i="4" s="1"/>
  <c r="N66" i="4" s="1"/>
  <c r="N69" i="4" s="1"/>
  <c r="O69" i="4" s="1"/>
  <c r="G15" i="5" s="1"/>
  <c r="G17" i="5" s="1"/>
  <c r="T173" i="1"/>
  <c r="T169" i="1" s="1"/>
  <c r="T162" i="1"/>
  <c r="G162" i="1"/>
  <c r="G169" i="1"/>
  <c r="T198" i="1" l="1"/>
  <c r="O70" i="4"/>
  <c r="G174" i="1"/>
  <c r="G198" i="1" s="1"/>
  <c r="G23" i="5" s="1"/>
  <c r="G26" i="5" s="1"/>
  <c r="G28" i="5" s="1"/>
</calcChain>
</file>

<file path=xl/sharedStrings.xml><?xml version="1.0" encoding="utf-8"?>
<sst xmlns="http://schemas.openxmlformats.org/spreadsheetml/2006/main" count="424" uniqueCount="195">
  <si>
    <t>Plan Ctas</t>
  </si>
  <si>
    <t>C.O.G.</t>
  </si>
  <si>
    <t>Descripción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</si>
  <si>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</si>
  <si>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</si>
  <si>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</si>
  <si>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</si>
  <si>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</si>
  <si>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</si>
  <si>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</si>
  <si>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</si>
  <si>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</si>
  <si>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</si>
  <si>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</si>
  <si>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</si>
  <si>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SERVICIOS PERSONALES</t>
  </si>
  <si>
    <t>Sueldo Base a Personal Permanente</t>
  </si>
  <si>
    <t>Gratificación Anual</t>
  </si>
  <si>
    <t>Prima Vacacional</t>
  </si>
  <si>
    <t>Horas Extras</t>
  </si>
  <si>
    <t>Aportaciones al Ichisal</t>
  </si>
  <si>
    <t>Cuotas para Seguro de Vida</t>
  </si>
  <si>
    <t>Cuotas para Fondo de Ahorro</t>
  </si>
  <si>
    <t>Despensa</t>
  </si>
  <si>
    <t>MATERIALES Y SUMINISTROS</t>
  </si>
  <si>
    <t>Materiales, Utiles y Eq. Menores Oficina</t>
  </si>
  <si>
    <t>Materiales y Utiles de Impresión</t>
  </si>
  <si>
    <t>Material de Limpieza</t>
  </si>
  <si>
    <t>Productos Alimenticios para Personas</t>
  </si>
  <si>
    <t>Medicinas y Productos Farmacéuticos</t>
  </si>
  <si>
    <t>Combustibles</t>
  </si>
  <si>
    <t>SERVICIOS GENERALES</t>
  </si>
  <si>
    <t>Energía Eléctrica</t>
  </si>
  <si>
    <t>Gas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</si>
  <si>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</si>
  <si>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</si>
  <si>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</si>
  <si>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</si>
  <si>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</si>
  <si>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</si>
  <si>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</si>
  <si>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de Vigilancia</t>
  </si>
  <si>
    <t>Servicios Profesionales, Cient. y Técnicos</t>
  </si>
  <si>
    <t>Servicios Financieros y Bancarios</t>
  </si>
  <si>
    <t>Seguro de Bienes Patrimoniales</t>
  </si>
  <si>
    <t>Servicios Fin., Banc. y Comerciales</t>
  </si>
  <si>
    <t>Cons. y Mant. Menor de Inmuebles</t>
  </si>
  <si>
    <t xml:space="preserve">Mantenimiento  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</si>
  <si>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</si>
  <si>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</si>
  <si>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</si>
  <si>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</si>
  <si>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</si>
  <si>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</si>
  <si>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</si>
  <si>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</si>
  <si>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COSTO DE SERVICIOS</t>
  </si>
  <si>
    <t>COMPLEJO INDUSTRIAL CHIHUAHUA</t>
  </si>
  <si>
    <t>Agua</t>
  </si>
  <si>
    <t>Conservación y Mant. Menor Inmuebles</t>
  </si>
  <si>
    <t>Inst. Rep. y Mant. De Maquinaria</t>
  </si>
  <si>
    <t>TOTAL COMPLEJO INDUSTRIAL CHIHUAHUA</t>
  </si>
  <si>
    <t>PARQUE INDUSTRIAL AEROPUERTO (JUÁREZ)</t>
  </si>
  <si>
    <t>TOTAL PARQUE INDUSTRIAL AEROPUERTO</t>
  </si>
  <si>
    <t>PARQUE INDUSTRIAL CUAUHTÉMOC</t>
  </si>
  <si>
    <t>TOTAL PARQUE INDUSTRIAL CUAUHTÉMOC</t>
  </si>
  <si>
    <t>PARQUE INDUSTRIAL PARRAL</t>
  </si>
  <si>
    <t>TOTAL PARQUE INDUSTRIAL PARRAL</t>
  </si>
  <si>
    <t>PARQUE INDUSTRIAL PAQUIMÉ (N.C.G.)</t>
  </si>
  <si>
    <t>TOTAL PARQUE INDUSTRIAL PAQUIMÉ</t>
  </si>
  <si>
    <t>TOTAL COSTO DE SERVICIOS</t>
  </si>
  <si>
    <t>TOTAL GASTOS Y COSTOS</t>
  </si>
  <si>
    <t>PARQUE INDUSTRIAL CHIHUAHUA SUR</t>
  </si>
  <si>
    <t>TOTAL PARQUE INDUSTRIAL CHIHUAHUA SUR</t>
  </si>
  <si>
    <t xml:space="preserve">Agua  </t>
  </si>
  <si>
    <t xml:space="preserve">Vigilancia </t>
  </si>
  <si>
    <t xml:space="preserve">Agua </t>
  </si>
  <si>
    <t xml:space="preserve">Mantenimiento </t>
  </si>
  <si>
    <t>Vigilancia</t>
  </si>
  <si>
    <t>TOTAL INGRESOS POR SERVICIOS</t>
  </si>
  <si>
    <t>Complejo Ind. Chihuahua</t>
  </si>
  <si>
    <t>Parque Industrial Chihuahua Sur</t>
  </si>
  <si>
    <t>INGRESOS POR SERVICIOS EN PARQUES</t>
  </si>
  <si>
    <t>Parque Industrial Cuauhtémoc</t>
  </si>
  <si>
    <t>Parque Industrial Aeropuerto (Juárez)</t>
  </si>
  <si>
    <t>Parque Industrial Paquimé (N.C.G.)</t>
  </si>
  <si>
    <t>INGRESOS POR ARRENDAMIENTO</t>
  </si>
  <si>
    <t>TOTAL INGRESOS POR ARRENDAMIENTO</t>
  </si>
  <si>
    <t>INTERESES BANCARIOS</t>
  </si>
  <si>
    <t>Efectivo Inicial</t>
  </si>
  <si>
    <t>Depósitos</t>
  </si>
  <si>
    <t>Ventas de Terrenos</t>
  </si>
  <si>
    <t>Ingresos por Servicios en Parques</t>
  </si>
  <si>
    <t>Ingresos por Arrendamiento</t>
  </si>
  <si>
    <t>Retiros</t>
  </si>
  <si>
    <t>Costo de Servicios en Parques</t>
  </si>
  <si>
    <t>Infraestructura con Recursos Propios</t>
  </si>
  <si>
    <t>Efectivo Final Antes de Interés Bancario</t>
  </si>
  <si>
    <t>Efectivo Promedio</t>
  </si>
  <si>
    <t>Tasa Interés Estimada</t>
  </si>
  <si>
    <t>TOTAL INTERESES BANCARIOS</t>
  </si>
  <si>
    <t>Saldo Final Bancos</t>
  </si>
  <si>
    <t xml:space="preserve">Efectivo al Inicio </t>
  </si>
  <si>
    <t>(+) Entradas de Efectivo</t>
  </si>
  <si>
    <t>Total Entradas de Efectivo</t>
  </si>
  <si>
    <t>(-) Salidas de Efectivo</t>
  </si>
  <si>
    <t>Total Salidas de Efectivo</t>
  </si>
  <si>
    <t>Efectivo al Final</t>
  </si>
  <si>
    <t>Costos Virtuales:</t>
  </si>
  <si>
    <t>Depreciación</t>
  </si>
  <si>
    <t>VENTA DE TERRENOS</t>
  </si>
  <si>
    <t>TOTAL VENTA DE TERRENOS</t>
  </si>
  <si>
    <t>Total Depósitos</t>
  </si>
  <si>
    <t>Total Retiros</t>
  </si>
  <si>
    <t>Gastos de Administración Central</t>
  </si>
  <si>
    <t>GASTOS DE ADMINISTRACIÓN CENTRAL</t>
  </si>
  <si>
    <t>TOTAL GASTOS DE ADMINISTRACIÓN CENTRAL</t>
  </si>
  <si>
    <t>Impuesto Sobre Nóminas</t>
  </si>
  <si>
    <t>Buenaventura Autopartes Yazaki</t>
  </si>
  <si>
    <t>Intereses</t>
  </si>
  <si>
    <t>Impuestos y Derechos   (Predial, IVA No. Acr)</t>
  </si>
  <si>
    <t>Tarifas de Servicios en los Parques Industriales</t>
  </si>
  <si>
    <t>Servicios</t>
  </si>
  <si>
    <t>Chihuahua</t>
  </si>
  <si>
    <t>Juárez</t>
  </si>
  <si>
    <t>Cuauhtémoc</t>
  </si>
  <si>
    <t>Chihuahua Sur</t>
  </si>
  <si>
    <t>Mantenimiento (Hectárea)</t>
  </si>
  <si>
    <t>Vigilancia (Hectárea)</t>
  </si>
  <si>
    <t>Agua (M3)</t>
  </si>
  <si>
    <t>Grupo Coanzamex</t>
  </si>
  <si>
    <t>Aportaciones Fondo Propio Pensiones</t>
  </si>
  <si>
    <t>TRANSFERENCIAS, ASIGNACIONES, SUBSIDIOS</t>
  </si>
  <si>
    <t>Diferencial Servicio Médico Pensiones</t>
  </si>
  <si>
    <t>Jubilados</t>
  </si>
  <si>
    <t>OTROS GASTOS Y PÉRDIDAS EXTRAORDINARIAS</t>
  </si>
  <si>
    <t>Pérdida Cambiaria</t>
  </si>
  <si>
    <t>TOTAL OTROS GASTOS Y PÉRDIDAS EXTRAORDINARIAS</t>
  </si>
  <si>
    <t>5513-15</t>
  </si>
  <si>
    <t>Depreciaciones</t>
  </si>
  <si>
    <t>Otros Gastos y Pérdidas</t>
  </si>
  <si>
    <t>Pensionados</t>
  </si>
  <si>
    <t>N/A</t>
  </si>
  <si>
    <t>N.C.G.</t>
  </si>
  <si>
    <t>ASACH</t>
  </si>
  <si>
    <t>5231-5599</t>
  </si>
  <si>
    <t>Subsidios y costo venta en terrenos</t>
  </si>
  <si>
    <t>Operadora Futurama</t>
  </si>
  <si>
    <t>Quiroproductos de Cuauhtémoc</t>
  </si>
  <si>
    <t>INFRAESTRUCTURA Y ACTIVOS FIJOS</t>
  </si>
  <si>
    <t>ACTIVOS FIJOS</t>
  </si>
  <si>
    <t>Maquinaria y Equipo</t>
  </si>
  <si>
    <t>Mobiliario y equipo de cómputo</t>
  </si>
  <si>
    <t>Derechos de agua</t>
  </si>
  <si>
    <t>Otros gastos menores</t>
  </si>
  <si>
    <t>Gastos no deducibles</t>
  </si>
  <si>
    <t>INFRAESTRUCTURA</t>
  </si>
  <si>
    <t>TOTAL INFRAESTRUCTURA Y ACTIVOS FIJOS</t>
  </si>
  <si>
    <t>Infraestructura y activos fijos</t>
  </si>
  <si>
    <t>PRESUPUESTO 2020</t>
  </si>
  <si>
    <t xml:space="preserve">Bodega para Archivo </t>
  </si>
  <si>
    <t>Edificio PIDET/SPARK</t>
  </si>
  <si>
    <t>PARQUE INDUSTRIAL AEROPUERTO</t>
  </si>
  <si>
    <t xml:space="preserve">Reposición tanque elevado y subestación pozo 1 y 2 </t>
  </si>
  <si>
    <t>Reposición  tanque elevado y subestación pozo 1</t>
  </si>
  <si>
    <t>PARQUE INDUSTRIAL PAQUIMÉ</t>
  </si>
  <si>
    <t xml:space="preserve">Reposición tanque elevado y subestación pozo 6 </t>
  </si>
  <si>
    <t>Recarpeteo vialidades</t>
  </si>
  <si>
    <t>Costo de venta y subsidios en Terrenos</t>
  </si>
  <si>
    <t>PRESUPUESTO DE INGRESOS 2021</t>
  </si>
  <si>
    <t>Total 2021</t>
  </si>
  <si>
    <t>PRESUPUESTO DE EGRESOS 2021</t>
  </si>
  <si>
    <t>Anual 2020</t>
  </si>
  <si>
    <t>Presup. Jul</t>
  </si>
  <si>
    <t>Ejercido Jul</t>
  </si>
  <si>
    <t>Cisterna de almacenamiento de agua</t>
  </si>
  <si>
    <t>Instalación de cámaras de circuito cerrado</t>
  </si>
  <si>
    <t>Estacionamientos en camellones</t>
  </si>
  <si>
    <t>Construcción de estacionamientos públicos.</t>
  </si>
  <si>
    <t>Instalación de cámaras de circuito cerrado.</t>
  </si>
  <si>
    <t>Construcción de carril lateral Tabalaopa</t>
  </si>
  <si>
    <t>Construcción de área de estacionamiento en el dren pluvial.</t>
  </si>
  <si>
    <t>Construcción de incubadoras para PYMES</t>
  </si>
  <si>
    <t>Construcción de reductores de velocidad con concreto hidráulico.</t>
  </si>
  <si>
    <t>Drenaje pluvial</t>
  </si>
  <si>
    <t>Vialidad Rio Batopilas y drenaje pluvial</t>
  </si>
  <si>
    <t>Rehabilitación de vialidades.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</si>
  <si>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</si>
  <si>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</si>
  <si>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</si>
  <si>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</si>
  <si>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Construcción de la prolongación de la avenida Montealban</t>
  </si>
  <si>
    <t>Desarenador y linea de agua del pozo numero dos</t>
  </si>
  <si>
    <t>Perforación de pozo número dos</t>
  </si>
  <si>
    <t>Mercatek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</si>
</sst>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&quot;$&quot;* #,##0_);_(&quot;$&quot;* \(#,##0\);_(&quot;$&quot;* &quot;-&quot;??_);_(@_)"/>
    <numFmt numFmtId="168" formatCode="0.0%"/>
    <numFmt numFmtId="169" formatCode="_-&quot;$&quot;* #,##0_-;\-&quot;$&quot;* #,##0_-;_-&quot;$&quot;* &quot;-&quot;??_-;_-@_-"/>
    <numFmt numFmtId="170" formatCode="0.000000%"/>
    <numFmt numFmtId="171" formatCode="0.0000000%"/>
    <numFmt numFmtId="173" formatCode="_(&quot;$&quot;* #,##0.00_);_(&quot;$&quot;* \(#,##0.00\);_(&quot;$&quot;* &quot;-&quot;??_);_(@_)"/>
    <numFmt numFmtId="174" formatCode="_-* #,##0.00000_-;\-* #,##0.00000_-;_-* &quot;-&quot;??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6" fillId="0" borderId="0"/>
    <xf numFmtId="0" fontId="3" fillId="0" borderId="0"/>
    <xf numFmtId="0" fontId="18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</cellStyleXfs>
  <cellXfs count="246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165" fontId="6" fillId="0" borderId="0" xfId="0" applyNumberFormat="1" applyFont="1" applyBorder="1"/>
    <xf numFmtId="165" fontId="6" fillId="0" borderId="0" xfId="2" applyNumberFormat="1" applyFont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/>
    <xf numFmtId="165" fontId="5" fillId="3" borderId="1" xfId="0" applyNumberFormat="1" applyFont="1" applyFill="1" applyBorder="1"/>
    <xf numFmtId="165" fontId="5" fillId="3" borderId="1" xfId="2" applyNumberFormat="1" applyFont="1" applyFill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65" fontId="6" fillId="0" borderId="2" xfId="0" applyNumberFormat="1" applyFont="1" applyBorder="1"/>
    <xf numFmtId="165" fontId="6" fillId="0" borderId="1" xfId="0" applyNumberFormat="1" applyFont="1" applyBorder="1"/>
    <xf numFmtId="165" fontId="6" fillId="0" borderId="1" xfId="2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165" fontId="6" fillId="0" borderId="3" xfId="0" applyNumberFormat="1" applyFont="1" applyBorder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/>
    <xf numFmtId="165" fontId="6" fillId="0" borderId="0" xfId="0" applyNumberFormat="1" applyFont="1" applyFill="1" applyBorder="1"/>
    <xf numFmtId="165" fontId="5" fillId="0" borderId="0" xfId="0" applyNumberFormat="1" applyFont="1" applyFill="1" applyBorder="1"/>
    <xf numFmtId="165" fontId="5" fillId="0" borderId="0" xfId="2" applyNumberFormat="1" applyFont="1" applyFill="1" applyBorder="1"/>
    <xf numFmtId="0" fontId="6" fillId="0" borderId="0" xfId="0" applyFont="1" applyFill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5" fontId="15" fillId="0" borderId="0" xfId="0" applyNumberFormat="1" applyFont="1" applyFill="1" applyBorder="1"/>
    <xf numFmtId="165" fontId="15" fillId="0" borderId="0" xfId="2" applyNumberFormat="1" applyFont="1" applyFill="1" applyBorder="1"/>
    <xf numFmtId="0" fontId="14" fillId="0" borderId="0" xfId="0" applyFont="1" applyFill="1"/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6" fillId="0" borderId="7" xfId="0" applyFont="1" applyBorder="1"/>
    <xf numFmtId="165" fontId="6" fillId="0" borderId="0" xfId="2" applyNumberFormat="1" applyFont="1"/>
    <xf numFmtId="165" fontId="6" fillId="0" borderId="0" xfId="2" applyNumberFormat="1" applyFont="1" applyFill="1" applyBorder="1"/>
    <xf numFmtId="165" fontId="6" fillId="0" borderId="3" xfId="2" applyNumberFormat="1" applyFont="1" applyBorder="1"/>
    <xf numFmtId="0" fontId="16" fillId="0" borderId="0" xfId="0" applyFont="1" applyFill="1" applyBorder="1"/>
    <xf numFmtId="165" fontId="16" fillId="0" borderId="0" xfId="0" applyNumberFormat="1" applyFont="1" applyFill="1" applyBorder="1"/>
    <xf numFmtId="165" fontId="6" fillId="0" borderId="0" xfId="2" applyNumberFormat="1" applyFont="1" applyFill="1"/>
    <xf numFmtId="165" fontId="6" fillId="0" borderId="1" xfId="2" applyNumberFormat="1" applyFont="1" applyFill="1" applyBorder="1"/>
    <xf numFmtId="0" fontId="6" fillId="0" borderId="1" xfId="0" applyFont="1" applyFill="1" applyBorder="1"/>
    <xf numFmtId="0" fontId="6" fillId="0" borderId="1" xfId="13" applyFont="1" applyFill="1" applyBorder="1"/>
    <xf numFmtId="0" fontId="6" fillId="0" borderId="0" xfId="13"/>
    <xf numFmtId="0" fontId="5" fillId="0" borderId="0" xfId="13" applyFont="1"/>
    <xf numFmtId="0" fontId="5" fillId="3" borderId="1" xfId="13" applyFont="1" applyFill="1" applyBorder="1"/>
    <xf numFmtId="0" fontId="6" fillId="0" borderId="1" xfId="13" applyBorder="1"/>
    <xf numFmtId="0" fontId="6" fillId="0" borderId="0" xfId="13" applyFont="1" applyFill="1" applyBorder="1"/>
    <xf numFmtId="165" fontId="6" fillId="0" borderId="0" xfId="5" applyNumberFormat="1" applyFont="1" applyFill="1" applyBorder="1"/>
    <xf numFmtId="165" fontId="5" fillId="3" borderId="1" xfId="5" applyNumberFormat="1" applyFont="1" applyFill="1" applyBorder="1"/>
    <xf numFmtId="0" fontId="5" fillId="0" borderId="1" xfId="13" applyFont="1" applyBorder="1"/>
    <xf numFmtId="165" fontId="5" fillId="0" borderId="1" xfId="5" applyNumberFormat="1" applyFont="1" applyBorder="1"/>
    <xf numFmtId="166" fontId="6" fillId="0" borderId="0" xfId="6" applyNumberFormat="1"/>
    <xf numFmtId="166" fontId="6" fillId="0" borderId="9" xfId="6" applyNumberFormat="1" applyBorder="1"/>
    <xf numFmtId="166" fontId="6" fillId="0" borderId="10" xfId="6" applyNumberFormat="1" applyBorder="1"/>
    <xf numFmtId="169" fontId="5" fillId="0" borderId="0" xfId="12" applyNumberFormat="1" applyFont="1"/>
    <xf numFmtId="0" fontId="11" fillId="0" borderId="0" xfId="13" applyFont="1" applyBorder="1"/>
    <xf numFmtId="167" fontId="11" fillId="0" borderId="0" xfId="12" applyNumberFormat="1" applyFont="1" applyBorder="1"/>
    <xf numFmtId="0" fontId="5" fillId="0" borderId="0" xfId="0" applyFont="1" applyFill="1" applyBorder="1" applyAlignment="1">
      <alignment horizontal="center"/>
    </xf>
    <xf numFmtId="0" fontId="0" fillId="0" borderId="0" xfId="0" applyFill="1"/>
    <xf numFmtId="165" fontId="6" fillId="0" borderId="1" xfId="5" applyNumberFormat="1" applyBorder="1" applyAlignment="1">
      <alignment horizontal="center"/>
    </xf>
    <xf numFmtId="165" fontId="6" fillId="0" borderId="1" xfId="5" applyNumberFormat="1" applyBorder="1"/>
    <xf numFmtId="168" fontId="6" fillId="0" borderId="1" xfId="15" applyNumberFormat="1" applyBorder="1"/>
    <xf numFmtId="9" fontId="6" fillId="0" borderId="1" xfId="15" applyBorder="1"/>
    <xf numFmtId="0" fontId="5" fillId="3" borderId="4" xfId="13" applyFont="1" applyFill="1" applyBorder="1"/>
    <xf numFmtId="0" fontId="5" fillId="3" borderId="5" xfId="13" applyFont="1" applyFill="1" applyBorder="1"/>
    <xf numFmtId="0" fontId="6" fillId="3" borderId="8" xfId="13" applyFont="1" applyFill="1" applyBorder="1"/>
    <xf numFmtId="0" fontId="6" fillId="3" borderId="14" xfId="13" applyFont="1" applyFill="1" applyBorder="1"/>
    <xf numFmtId="165" fontId="6" fillId="3" borderId="14" xfId="5" applyNumberFormat="1" applyFont="1" applyFill="1" applyBorder="1"/>
    <xf numFmtId="165" fontId="5" fillId="3" borderId="14" xfId="5" applyNumberFormat="1" applyFont="1" applyFill="1" applyBorder="1"/>
    <xf numFmtId="165" fontId="5" fillId="3" borderId="1" xfId="2" applyNumberFormat="1" applyFont="1" applyFill="1" applyBorder="1" applyAlignment="1">
      <alignment horizontal="center"/>
    </xf>
    <xf numFmtId="10" fontId="13" fillId="0" borderId="0" xfId="15" applyNumberFormat="1" applyFont="1"/>
    <xf numFmtId="10" fontId="0" fillId="0" borderId="0" xfId="0" applyNumberFormat="1"/>
    <xf numFmtId="165" fontId="6" fillId="0" borderId="0" xfId="0" applyNumberFormat="1" applyFont="1"/>
    <xf numFmtId="165" fontId="5" fillId="0" borderId="1" xfId="2" applyNumberFormat="1" applyFont="1" applyFill="1" applyBorder="1"/>
    <xf numFmtId="0" fontId="0" fillId="0" borderId="1" xfId="0" applyBorder="1"/>
    <xf numFmtId="165" fontId="5" fillId="0" borderId="1" xfId="2" applyNumberFormat="1" applyFont="1" applyBorder="1"/>
    <xf numFmtId="165" fontId="6" fillId="0" borderId="2" xfId="2" applyNumberFormat="1" applyFont="1" applyBorder="1"/>
    <xf numFmtId="164" fontId="6" fillId="0" borderId="0" xfId="2" applyFont="1"/>
    <xf numFmtId="164" fontId="5" fillId="0" borderId="0" xfId="2" applyFont="1"/>
    <xf numFmtId="0" fontId="5" fillId="0" borderId="0" xfId="0" applyFont="1" applyFill="1" applyBorder="1"/>
    <xf numFmtId="170" fontId="6" fillId="0" borderId="0" xfId="14" applyNumberFormat="1" applyFont="1"/>
    <xf numFmtId="171" fontId="6" fillId="0" borderId="0" xfId="14" applyNumberFormat="1" applyFont="1"/>
    <xf numFmtId="164" fontId="0" fillId="0" borderId="0" xfId="2" applyFont="1"/>
    <xf numFmtId="164" fontId="0" fillId="0" borderId="0" xfId="0" applyNumberFormat="1"/>
    <xf numFmtId="0" fontId="5" fillId="0" borderId="0" xfId="13" applyFont="1" applyFill="1" applyBorder="1"/>
    <xf numFmtId="165" fontId="5" fillId="0" borderId="0" xfId="5" applyNumberFormat="1" applyFont="1" applyFill="1" applyBorder="1"/>
    <xf numFmtId="43" fontId="0" fillId="0" borderId="0" xfId="0" applyNumberFormat="1"/>
    <xf numFmtId="165" fontId="0" fillId="0" borderId="0" xfId="0" applyNumberFormat="1"/>
    <xf numFmtId="44" fontId="6" fillId="0" borderId="0" xfId="25" applyFont="1" applyFill="1" applyBorder="1"/>
    <xf numFmtId="0" fontId="6" fillId="0" borderId="1" xfId="0" applyFont="1" applyFill="1" applyBorder="1" applyAlignment="1">
      <alignment horizontal="center"/>
    </xf>
    <xf numFmtId="165" fontId="6" fillId="0" borderId="1" xfId="0" applyNumberFormat="1" applyFont="1" applyFill="1" applyBorder="1"/>
    <xf numFmtId="0" fontId="5" fillId="0" borderId="16" xfId="13" applyFont="1" applyBorder="1"/>
    <xf numFmtId="0" fontId="11" fillId="3" borderId="5" xfId="13" applyFont="1" applyFill="1" applyBorder="1"/>
    <xf numFmtId="167" fontId="11" fillId="3" borderId="6" xfId="12" applyNumberFormat="1" applyFont="1" applyFill="1" applyBorder="1"/>
    <xf numFmtId="0" fontId="10" fillId="3" borderId="4" xfId="13" applyFont="1" applyFill="1" applyBorder="1"/>
    <xf numFmtId="0" fontId="5" fillId="0" borderId="17" xfId="13" applyFont="1" applyBorder="1"/>
    <xf numFmtId="0" fontId="5" fillId="3" borderId="17" xfId="13" applyFont="1" applyFill="1" applyBorder="1"/>
    <xf numFmtId="0" fontId="5" fillId="0" borderId="20" xfId="13" applyFont="1" applyBorder="1"/>
    <xf numFmtId="0" fontId="5" fillId="0" borderId="21" xfId="13" applyFont="1" applyBorder="1"/>
    <xf numFmtId="0" fontId="5" fillId="3" borderId="21" xfId="13" applyFont="1" applyFill="1" applyBorder="1"/>
    <xf numFmtId="169" fontId="5" fillId="3" borderId="10" xfId="25" applyNumberFormat="1" applyFont="1" applyFill="1" applyBorder="1"/>
    <xf numFmtId="0" fontId="5" fillId="3" borderId="22" xfId="13" applyFont="1" applyFill="1" applyBorder="1"/>
    <xf numFmtId="0" fontId="5" fillId="3" borderId="18" xfId="13" applyFont="1" applyFill="1" applyBorder="1"/>
    <xf numFmtId="169" fontId="5" fillId="3" borderId="11" xfId="25" applyNumberFormat="1" applyFont="1" applyFill="1" applyBorder="1"/>
    <xf numFmtId="0" fontId="11" fillId="0" borderId="8" xfId="13" applyFont="1" applyBorder="1"/>
    <xf numFmtId="0" fontId="11" fillId="0" borderId="14" xfId="13" applyFont="1" applyBorder="1"/>
    <xf numFmtId="0" fontId="16" fillId="0" borderId="1" xfId="0" applyFont="1" applyFill="1" applyBorder="1"/>
    <xf numFmtId="164" fontId="6" fillId="0" borderId="0" xfId="2" applyFont="1" applyFill="1" applyBorder="1"/>
    <xf numFmtId="0" fontId="16" fillId="3" borderId="1" xfId="0" applyFont="1" applyFill="1" applyBorder="1"/>
    <xf numFmtId="0" fontId="16" fillId="3" borderId="4" xfId="0" applyFont="1" applyFill="1" applyBorder="1"/>
    <xf numFmtId="0" fontId="20" fillId="0" borderId="1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9" fontId="6" fillId="0" borderId="0" xfId="14" applyFont="1"/>
    <xf numFmtId="10" fontId="6" fillId="0" borderId="0" xfId="14" applyNumberFormat="1" applyFont="1"/>
    <xf numFmtId="9" fontId="6" fillId="0" borderId="0" xfId="14" applyFont="1" applyFill="1" applyBorder="1"/>
    <xf numFmtId="0" fontId="15" fillId="4" borderId="12" xfId="13" applyFont="1" applyFill="1" applyBorder="1"/>
    <xf numFmtId="0" fontId="15" fillId="4" borderId="15" xfId="13" applyFont="1" applyFill="1" applyBorder="1"/>
    <xf numFmtId="169" fontId="15" fillId="4" borderId="13" xfId="12" applyNumberFormat="1" applyFont="1" applyFill="1" applyBorder="1"/>
    <xf numFmtId="0" fontId="15" fillId="4" borderId="1" xfId="0" applyFont="1" applyFill="1" applyBorder="1" applyAlignment="1">
      <alignment horizontal="center"/>
    </xf>
    <xf numFmtId="0" fontId="17" fillId="4" borderId="4" xfId="0" applyFont="1" applyFill="1" applyBorder="1" applyAlignment="1"/>
    <xf numFmtId="0" fontId="17" fillId="4" borderId="5" xfId="0" applyFont="1" applyFill="1" applyBorder="1" applyAlignment="1"/>
    <xf numFmtId="165" fontId="15" fillId="4" borderId="1" xfId="2" applyNumberFormat="1" applyFont="1" applyFill="1" applyBorder="1" applyAlignment="1">
      <alignment horizontal="center"/>
    </xf>
    <xf numFmtId="0" fontId="15" fillId="4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center"/>
    </xf>
    <xf numFmtId="0" fontId="14" fillId="4" borderId="1" xfId="0" applyFont="1" applyFill="1" applyBorder="1"/>
    <xf numFmtId="0" fontId="15" fillId="4" borderId="7" xfId="0" applyFont="1" applyFill="1" applyBorder="1" applyAlignment="1">
      <alignment horizontal="left"/>
    </xf>
    <xf numFmtId="0" fontId="14" fillId="4" borderId="7" xfId="0" applyFont="1" applyFill="1" applyBorder="1" applyAlignment="1">
      <alignment horizontal="center"/>
    </xf>
    <xf numFmtId="0" fontId="14" fillId="4" borderId="7" xfId="0" applyFont="1" applyFill="1" applyBorder="1"/>
    <xf numFmtId="0" fontId="17" fillId="4" borderId="1" xfId="0" applyFont="1" applyFill="1" applyBorder="1"/>
    <xf numFmtId="165" fontId="17" fillId="4" borderId="1" xfId="0" applyNumberFormat="1" applyFont="1" applyFill="1" applyBorder="1"/>
    <xf numFmtId="0" fontId="17" fillId="4" borderId="6" xfId="0" applyFont="1" applyFill="1" applyBorder="1" applyAlignment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5" fillId="4" borderId="1" xfId="13" applyFont="1" applyFill="1" applyBorder="1"/>
    <xf numFmtId="165" fontId="15" fillId="4" borderId="1" xfId="5" applyNumberFormat="1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10" fontId="6" fillId="0" borderId="0" xfId="14" applyNumberFormat="1" applyFont="1" applyFill="1" applyBorder="1"/>
    <xf numFmtId="0" fontId="5" fillId="0" borderId="0" xfId="0" applyFont="1" applyBorder="1"/>
    <xf numFmtId="9" fontId="6" fillId="0" borderId="0" xfId="14" applyFont="1" applyBorder="1"/>
    <xf numFmtId="0" fontId="21" fillId="0" borderId="0" xfId="0" applyFont="1"/>
    <xf numFmtId="164" fontId="0" fillId="0" borderId="0" xfId="2" applyFont="1" applyFill="1"/>
    <xf numFmtId="0" fontId="15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5" fontId="5" fillId="0" borderId="0" xfId="0" applyNumberFormat="1" applyFont="1" applyBorder="1"/>
    <xf numFmtId="0" fontId="10" fillId="0" borderId="24" xfId="13" applyFont="1" applyBorder="1" applyAlignment="1">
      <alignment horizontal="right"/>
    </xf>
    <xf numFmtId="0" fontId="11" fillId="0" borderId="21" xfId="13" applyFont="1" applyBorder="1"/>
    <xf numFmtId="0" fontId="10" fillId="0" borderId="17" xfId="13" applyFont="1" applyBorder="1"/>
    <xf numFmtId="165" fontId="11" fillId="0" borderId="10" xfId="2" applyNumberFormat="1" applyFont="1" applyBorder="1"/>
    <xf numFmtId="165" fontId="11" fillId="0" borderId="23" xfId="2" applyNumberFormat="1" applyFont="1" applyBorder="1"/>
    <xf numFmtId="0" fontId="11" fillId="0" borderId="26" xfId="13" applyFont="1" applyBorder="1"/>
    <xf numFmtId="0" fontId="10" fillId="0" borderId="27" xfId="13" applyFont="1" applyBorder="1"/>
    <xf numFmtId="165" fontId="11" fillId="0" borderId="28" xfId="2" applyNumberFormat="1" applyFont="1" applyBorder="1"/>
    <xf numFmtId="0" fontId="10" fillId="3" borderId="5" xfId="13" applyFont="1" applyFill="1" applyBorder="1"/>
    <xf numFmtId="0" fontId="11" fillId="3" borderId="6" xfId="13" applyFont="1" applyFill="1" applyBorder="1"/>
    <xf numFmtId="164" fontId="4" fillId="0" borderId="0" xfId="0" applyNumberFormat="1" applyFont="1" applyFill="1" applyBorder="1"/>
    <xf numFmtId="43" fontId="6" fillId="0" borderId="0" xfId="0" applyNumberFormat="1" applyFont="1" applyFill="1"/>
    <xf numFmtId="0" fontId="15" fillId="5" borderId="29" xfId="0" applyFont="1" applyFill="1" applyBorder="1" applyAlignment="1">
      <alignment horizontal="center"/>
    </xf>
    <xf numFmtId="0" fontId="15" fillId="5" borderId="30" xfId="0" applyFont="1" applyFill="1" applyBorder="1" applyAlignment="1">
      <alignment horizontal="center"/>
    </xf>
    <xf numFmtId="0" fontId="15" fillId="5" borderId="32" xfId="0" applyFont="1" applyFill="1" applyBorder="1"/>
    <xf numFmtId="0" fontId="4" fillId="0" borderId="0" xfId="0" applyFont="1"/>
    <xf numFmtId="165" fontId="4" fillId="0" borderId="1" xfId="2" applyNumberFormat="1" applyFont="1" applyBorder="1"/>
    <xf numFmtId="165" fontId="4" fillId="3" borderId="1" xfId="2" applyNumberFormat="1" applyFont="1" applyFill="1" applyBorder="1"/>
    <xf numFmtId="43" fontId="6" fillId="0" borderId="1" xfId="2" applyNumberFormat="1" applyFont="1" applyBorder="1"/>
    <xf numFmtId="43" fontId="5" fillId="0" borderId="0" xfId="2" applyNumberFormat="1" applyFont="1" applyFill="1" applyBorder="1"/>
    <xf numFmtId="9" fontId="5" fillId="0" borderId="0" xfId="14" applyFont="1" applyFill="1" applyBorder="1"/>
    <xf numFmtId="165" fontId="0" fillId="0" borderId="0" xfId="0" applyNumberFormat="1" applyFill="1"/>
    <xf numFmtId="0" fontId="10" fillId="0" borderId="9" xfId="13" applyFont="1" applyBorder="1" applyAlignment="1">
      <alignment horizontal="right"/>
    </xf>
    <xf numFmtId="165" fontId="4" fillId="3" borderId="1" xfId="0" applyNumberFormat="1" applyFont="1" applyFill="1" applyBorder="1"/>
    <xf numFmtId="165" fontId="4" fillId="0" borderId="1" xfId="2" applyNumberFormat="1" applyFont="1" applyFill="1" applyBorder="1"/>
    <xf numFmtId="0" fontId="4" fillId="0" borderId="0" xfId="0" applyFont="1" applyFill="1"/>
    <xf numFmtId="43" fontId="4" fillId="0" borderId="0" xfId="0" applyNumberFormat="1" applyFont="1" applyFill="1"/>
    <xf numFmtId="165" fontId="4" fillId="0" borderId="0" xfId="2" applyNumberFormat="1" applyFont="1" applyFill="1"/>
    <xf numFmtId="0" fontId="17" fillId="0" borderId="0" xfId="0" applyFont="1" applyFill="1"/>
    <xf numFmtId="0" fontId="4" fillId="0" borderId="0" xfId="0" applyFont="1" applyFill="1" applyBorder="1"/>
    <xf numFmtId="165" fontId="4" fillId="0" borderId="0" xfId="2" applyNumberFormat="1" applyFont="1" applyFill="1" applyBorder="1"/>
    <xf numFmtId="0" fontId="22" fillId="0" borderId="0" xfId="0" applyFont="1"/>
    <xf numFmtId="0" fontId="20" fillId="3" borderId="1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center"/>
    </xf>
    <xf numFmtId="165" fontId="6" fillId="3" borderId="1" xfId="2" applyNumberFormat="1" applyFont="1" applyFill="1" applyBorder="1"/>
    <xf numFmtId="164" fontId="11" fillId="0" borderId="19" xfId="2" applyFont="1" applyFill="1" applyBorder="1" applyAlignment="1">
      <alignment horizontal="right"/>
    </xf>
    <xf numFmtId="164" fontId="11" fillId="0" borderId="10" xfId="2" applyFont="1" applyFill="1" applyBorder="1" applyAlignment="1">
      <alignment horizontal="right"/>
    </xf>
    <xf numFmtId="164" fontId="11" fillId="0" borderId="25" xfId="2" applyFont="1" applyFill="1" applyBorder="1" applyAlignment="1">
      <alignment horizontal="right"/>
    </xf>
    <xf numFmtId="164" fontId="11" fillId="0" borderId="11" xfId="2" applyFont="1" applyFill="1" applyBorder="1" applyAlignment="1">
      <alignment horizontal="right"/>
    </xf>
    <xf numFmtId="165" fontId="11" fillId="0" borderId="10" xfId="2" applyNumberFormat="1" applyFont="1" applyFill="1" applyBorder="1"/>
    <xf numFmtId="0" fontId="15" fillId="4" borderId="1" xfId="0" applyFont="1" applyFill="1" applyBorder="1" applyAlignment="1">
      <alignment horizontal="center"/>
    </xf>
    <xf numFmtId="0" fontId="20" fillId="0" borderId="2" xfId="0" applyFont="1" applyBorder="1"/>
    <xf numFmtId="0" fontId="16" fillId="6" borderId="1" xfId="0" applyFont="1" applyFill="1" applyBorder="1"/>
    <xf numFmtId="0" fontId="16" fillId="6" borderId="4" xfId="0" applyFont="1" applyFill="1" applyBorder="1"/>
    <xf numFmtId="0" fontId="20" fillId="6" borderId="1" xfId="0" applyFont="1" applyFill="1" applyBorder="1"/>
    <xf numFmtId="0" fontId="20" fillId="6" borderId="4" xfId="0" applyFont="1" applyFill="1" applyBorder="1"/>
    <xf numFmtId="0" fontId="16" fillId="3" borderId="1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165" fontId="5" fillId="3" borderId="6" xfId="2" applyNumberFormat="1" applyFont="1" applyFill="1" applyBorder="1"/>
    <xf numFmtId="165" fontId="4" fillId="3" borderId="6" xfId="2" applyNumberFormat="1" applyFont="1" applyFill="1" applyBorder="1"/>
    <xf numFmtId="165" fontId="6" fillId="0" borderId="8" xfId="2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center"/>
    </xf>
    <xf numFmtId="165" fontId="6" fillId="0" borderId="14" xfId="2" applyNumberFormat="1" applyFont="1" applyFill="1" applyBorder="1" applyAlignment="1">
      <alignment horizontal="right"/>
    </xf>
    <xf numFmtId="165" fontId="6" fillId="3" borderId="14" xfId="2" applyNumberFormat="1" applyFont="1" applyFill="1" applyBorder="1" applyAlignment="1">
      <alignment horizontal="left" vertical="center"/>
    </xf>
    <xf numFmtId="165" fontId="6" fillId="3" borderId="1" xfId="2" applyNumberFormat="1" applyFont="1" applyFill="1" applyBorder="1" applyAlignment="1">
      <alignment horizontal="center"/>
    </xf>
    <xf numFmtId="165" fontId="5" fillId="3" borderId="5" xfId="2" applyNumberFormat="1" applyFont="1" applyFill="1" applyBorder="1"/>
    <xf numFmtId="165" fontId="6" fillId="0" borderId="14" xfId="2" applyNumberFormat="1" applyFont="1" applyFill="1" applyBorder="1" applyAlignment="1">
      <alignment horizontal="left" vertical="center"/>
    </xf>
    <xf numFmtId="165" fontId="5" fillId="3" borderId="1" xfId="2" applyNumberFormat="1" applyFont="1" applyFill="1" applyBorder="1" applyAlignment="1">
      <alignment horizontal="right"/>
    </xf>
    <xf numFmtId="165" fontId="6" fillId="6" borderId="5" xfId="2" applyNumberFormat="1" applyFont="1" applyFill="1" applyBorder="1"/>
    <xf numFmtId="165" fontId="6" fillId="6" borderId="1" xfId="2" applyNumberFormat="1" applyFont="1" applyFill="1" applyBorder="1"/>
    <xf numFmtId="165" fontId="5" fillId="3" borderId="14" xfId="2" applyNumberFormat="1" applyFont="1" applyFill="1" applyBorder="1" applyAlignment="1">
      <alignment horizontal="right"/>
    </xf>
    <xf numFmtId="165" fontId="6" fillId="0" borderId="1" xfId="2" applyNumberFormat="1" applyFont="1" applyBorder="1" applyAlignment="1">
      <alignment horizontal="center"/>
    </xf>
    <xf numFmtId="165" fontId="4" fillId="3" borderId="1" xfId="2" applyNumberFormat="1" applyFont="1" applyFill="1" applyBorder="1" applyAlignment="1">
      <alignment horizontal="right"/>
    </xf>
    <xf numFmtId="165" fontId="4" fillId="6" borderId="1" xfId="2" applyNumberFormat="1" applyFont="1" applyFill="1" applyBorder="1"/>
    <xf numFmtId="165" fontId="4" fillId="0" borderId="0" xfId="0" applyNumberFormat="1" applyFont="1"/>
    <xf numFmtId="165" fontId="6" fillId="0" borderId="38" xfId="2" applyNumberFormat="1" applyFont="1" applyFill="1" applyBorder="1"/>
    <xf numFmtId="174" fontId="0" fillId="0" borderId="0" xfId="0" applyNumberFormat="1"/>
    <xf numFmtId="0" fontId="4" fillId="0" borderId="0" xfId="0" applyFont="1" applyBorder="1"/>
    <xf numFmtId="0" fontId="5" fillId="0" borderId="0" xfId="0" applyFont="1" applyBorder="1" applyAlignment="1">
      <alignment horizontal="right"/>
    </xf>
    <xf numFmtId="43" fontId="6" fillId="0" borderId="0" xfId="0" applyNumberFormat="1" applyFont="1" applyBorder="1"/>
    <xf numFmtId="165" fontId="5" fillId="0" borderId="0" xfId="2" applyNumberFormat="1" applyFont="1" applyBorder="1"/>
    <xf numFmtId="0" fontId="10" fillId="0" borderId="34" xfId="13" applyFont="1" applyBorder="1" applyAlignment="1">
      <alignment horizontal="left"/>
    </xf>
    <xf numFmtId="0" fontId="10" fillId="0" borderId="35" xfId="13" applyFont="1" applyBorder="1" applyAlignment="1">
      <alignment horizontal="left"/>
    </xf>
    <xf numFmtId="164" fontId="11" fillId="0" borderId="21" xfId="2" applyFont="1" applyBorder="1" applyAlignment="1">
      <alignment horizontal="left"/>
    </xf>
    <xf numFmtId="164" fontId="11" fillId="0" borderId="36" xfId="2" applyFont="1" applyBorder="1" applyAlignment="1">
      <alignment horizontal="left"/>
    </xf>
    <xf numFmtId="164" fontId="11" fillId="0" borderId="22" xfId="2" applyFont="1" applyBorder="1" applyAlignment="1">
      <alignment horizontal="left"/>
    </xf>
    <xf numFmtId="164" fontId="11" fillId="0" borderId="37" xfId="2" applyFont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15" fillId="5" borderId="33" xfId="0" applyFont="1" applyFill="1" applyBorder="1" applyAlignment="1">
      <alignment horizontal="center"/>
    </xf>
    <xf numFmtId="0" fontId="15" fillId="5" borderId="30" xfId="0" applyFont="1" applyFill="1" applyBorder="1" applyAlignment="1">
      <alignment horizontal="center"/>
    </xf>
    <xf numFmtId="0" fontId="15" fillId="5" borderId="3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5" fillId="5" borderId="29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20" fillId="0" borderId="0" xfId="0" applyFont="1" applyFill="1" applyBorder="1"/>
  </cellXfs>
  <cellStyles count="35">
    <cellStyle name="Hipervínculo 2" xfId="1" xr:uid="{00000000-0005-0000-0000-000000000000}"/>
    <cellStyle name="Millares" xfId="2" builtinId="3"/>
    <cellStyle name="Millares 10" xfId="23" xr:uid="{00000000-0005-0000-0000-000002000000}"/>
    <cellStyle name="Millares 2" xfId="3" xr:uid="{00000000-0005-0000-0000-000003000000}"/>
    <cellStyle name="Millares 2 2" xfId="4" xr:uid="{00000000-0005-0000-0000-000004000000}"/>
    <cellStyle name="Millares 3" xfId="5" xr:uid="{00000000-0005-0000-0000-000005000000}"/>
    <cellStyle name="Millares 4" xfId="6" xr:uid="{00000000-0005-0000-0000-000006000000}"/>
    <cellStyle name="Millares 5" xfId="7" xr:uid="{00000000-0005-0000-0000-000007000000}"/>
    <cellStyle name="Millares 6" xfId="8" xr:uid="{00000000-0005-0000-0000-000008000000}"/>
    <cellStyle name="Millares 7" xfId="9" xr:uid="{00000000-0005-0000-0000-000009000000}"/>
    <cellStyle name="Millares 8" xfId="10" xr:uid="{00000000-0005-0000-0000-00000A000000}"/>
    <cellStyle name="Millares 9" xfId="11" xr:uid="{00000000-0005-0000-0000-00000B000000}"/>
    <cellStyle name="Millares 9 2" xfId="24" xr:uid="{00000000-0005-0000-0000-00000C000000}"/>
    <cellStyle name="Moneda" xfId="25" builtinId="4"/>
    <cellStyle name="Moneda 2" xfId="12" xr:uid="{00000000-0005-0000-0000-00000E000000}"/>
    <cellStyle name="Moneda 3" xfId="26" xr:uid="{00000000-0005-0000-0000-00000F000000}"/>
    <cellStyle name="Moneda 3 2" xfId="29" xr:uid="{00000000-0005-0000-0000-000010000000}"/>
    <cellStyle name="Moneda 4" xfId="31" xr:uid="{00000000-0005-0000-0000-000011000000}"/>
    <cellStyle name="Moneda 5" xfId="33" xr:uid="{00000000-0005-0000-0000-000012000000}"/>
    <cellStyle name="Normal" xfId="0" builtinId="0"/>
    <cellStyle name="Normal 2" xfId="13" xr:uid="{00000000-0005-0000-0000-000014000000}"/>
    <cellStyle name="Normal 3" xfId="22" xr:uid="{00000000-0005-0000-0000-000015000000}"/>
    <cellStyle name="Normal 4" xfId="21" xr:uid="{00000000-0005-0000-0000-000016000000}"/>
    <cellStyle name="Normal 4 2" xfId="30" xr:uid="{00000000-0005-0000-0000-000017000000}"/>
    <cellStyle name="Normal 5" xfId="32" xr:uid="{00000000-0005-0000-0000-000018000000}"/>
    <cellStyle name="Normal 6" xfId="34" xr:uid="{929EF5D3-29BA-459F-B771-851E1D86CEF4}"/>
    <cellStyle name="Porcentaje" xfId="14" xr:uid="{00000000-0005-0000-0000-000019000000}"/>
    <cellStyle name="Porcentaje 2" xfId="27" xr:uid="{00000000-0005-0000-0000-00001A000000}"/>
    <cellStyle name="Porcentaje 2 2" xfId="28" xr:uid="{00000000-0005-0000-0000-00001B000000}"/>
    <cellStyle name="Porcentual 2" xfId="15" xr:uid="{00000000-0005-0000-0000-00001C000000}"/>
    <cellStyle name="Porcentual 3" xfId="16" xr:uid="{00000000-0005-0000-0000-00001D000000}"/>
    <cellStyle name="Porcentual 4" xfId="17" xr:uid="{00000000-0005-0000-0000-00001E000000}"/>
    <cellStyle name="Porcentual 5" xfId="18" xr:uid="{00000000-0005-0000-0000-00001F000000}"/>
    <cellStyle name="Porcentual 6" xfId="19" xr:uid="{00000000-0005-0000-0000-000020000000}"/>
    <cellStyle name="Saldos" xfId="20" xr:uid="{00000000-0005-0000-0000-000021000000}"/>
  </cellStyles>
  <dxfs count="0"/>
  <tableStyles count="0" defaultTableStyle="TableStyleMedium9" defaultPivotStyle="PivotStyleLight16"/>
  <colors>
    <mruColors>
      <color rgb="FF0000FF"/>
      <color rgb="FF6666FF"/>
      <color rgb="FF9933FF"/>
      <color rgb="FF9966FF"/>
      <color rgb="FF66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28576</xdr:rowOff>
    </xdr:from>
    <xdr:to>
      <xdr:col>6</xdr:col>
      <xdr:colOff>1885950</xdr:colOff>
      <xdr:row>5</xdr:row>
      <xdr:rowOff>19050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8100" y="190501"/>
          <a:ext cx="6762750" cy="638174"/>
        </a:xfrm>
        <a:prstGeom prst="rect">
          <a:avLst/>
        </a:prstGeom>
        <a:solidFill>
          <a:schemeClr val="bg1">
            <a:lumMod val="75000"/>
          </a:schemeClr>
        </a:solidFill>
        <a:ln w="222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MX" sz="12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PRESUPUESTO DE INGRESOS Y EGRESOS 2021</a:t>
          </a:r>
        </a:p>
        <a:p>
          <a:pPr algn="ctr"/>
          <a:endParaRPr lang="es-MX" sz="1200" b="1">
            <a:solidFill>
              <a:schemeClr val="tx1"/>
            </a:solidFill>
            <a:latin typeface="Arial" pitchFamily="34" charset="0"/>
            <a:cs typeface="Arial" pitchFamily="34" charset="0"/>
          </a:endParaRPr>
        </a:p>
        <a:p>
          <a:pPr algn="ctr"/>
          <a:r>
            <a:rPr lang="es-MX" sz="105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FLUJO DE EFECTIVO </a:t>
          </a:r>
        </a:p>
      </xdr:txBody>
    </xdr:sp>
    <xdr:clientData/>
  </xdr:twoCellAnchor>
  <xdr:twoCellAnchor editAs="oneCell">
    <xdr:from>
      <xdr:col>0</xdr:col>
      <xdr:colOff>66676</xdr:colOff>
      <xdr:row>1</xdr:row>
      <xdr:rowOff>66676</xdr:rowOff>
    </xdr:from>
    <xdr:to>
      <xdr:col>1</xdr:col>
      <xdr:colOff>779745</xdr:colOff>
      <xdr:row>4</xdr:row>
      <xdr:rowOff>114300</xdr:rowOff>
    </xdr:to>
    <xdr:pic>
      <xdr:nvPicPr>
        <xdr:cNvPr id="6" name="46 Imagen" descr="C:\Users\javier.marrufo\Pictures\Secretaria de Innovacion y Desarrollo Economico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6" y="228601"/>
          <a:ext cx="2056094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495301</xdr:colOff>
      <xdr:row>1</xdr:row>
      <xdr:rowOff>57150</xdr:rowOff>
    </xdr:from>
    <xdr:to>
      <xdr:col>6</xdr:col>
      <xdr:colOff>1066801</xdr:colOff>
      <xdr:row>5</xdr:row>
      <xdr:rowOff>28575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9C2D0E8-9F22-4FE3-AFCD-477FD4801B8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6" y="219075"/>
          <a:ext cx="1714500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57150</xdr:rowOff>
    </xdr:from>
    <xdr:to>
      <xdr:col>2</xdr:col>
      <xdr:colOff>180976</xdr:colOff>
      <xdr:row>4</xdr:row>
      <xdr:rowOff>62445</xdr:rowOff>
    </xdr:to>
    <xdr:pic>
      <xdr:nvPicPr>
        <xdr:cNvPr id="4" name="45 Imagen" descr="C:\Users\javier.marrufo\Pictures\Secretaria de Innovacion y Desarrollo Economico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865" t="6395" r="2292" b="9398"/>
        <a:stretch>
          <a:fillRect/>
        </a:stretch>
      </xdr:blipFill>
      <xdr:spPr bwMode="auto">
        <a:xfrm>
          <a:off x="95251" y="57150"/>
          <a:ext cx="2895600" cy="691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419100</xdr:colOff>
      <xdr:row>0</xdr:row>
      <xdr:rowOff>123825</xdr:rowOff>
    </xdr:from>
    <xdr:to>
      <xdr:col>14</xdr:col>
      <xdr:colOff>466725</xdr:colOff>
      <xdr:row>4</xdr:row>
      <xdr:rowOff>57150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6BED6B7-D4D0-4349-A583-A1EF289F6EC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63375" y="123825"/>
          <a:ext cx="1714500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1876425</xdr:colOff>
      <xdr:row>3</xdr:row>
      <xdr:rowOff>186270</xdr:rowOff>
    </xdr:to>
    <xdr:pic>
      <xdr:nvPicPr>
        <xdr:cNvPr id="3" name="45 Imagen" descr="C:\Users\javier.marrufo\Pictures\Secretaria de Innovacion y Desarrollo Economico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865" t="6395" r="2292" b="9398"/>
        <a:stretch>
          <a:fillRect/>
        </a:stretch>
      </xdr:blipFill>
      <xdr:spPr bwMode="auto">
        <a:xfrm>
          <a:off x="57150" y="66675"/>
          <a:ext cx="2895600" cy="691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733425</xdr:colOff>
      <xdr:row>0</xdr:row>
      <xdr:rowOff>152400</xdr:rowOff>
    </xdr:from>
    <xdr:to>
      <xdr:col>19</xdr:col>
      <xdr:colOff>923925</xdr:colOff>
      <xdr:row>4</xdr:row>
      <xdr:rowOff>9525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ABA72F8-4394-4075-8137-072C35115AA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97300" y="152400"/>
          <a:ext cx="1714500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tabSelected="1" workbookViewId="0">
      <selection activeCell="H10" sqref="H10"/>
    </sheetView>
  </sheetViews>
  <sheetFormatPr baseColWidth="10" defaultRowHeight="12.75" x14ac:dyDescent="0.2"/>
  <cols>
    <col min="1" max="1" width="20.140625" customWidth="1"/>
    <col min="2" max="7" width="17.140625" customWidth="1"/>
  </cols>
  <sheetData>
    <row r="1" spans="1:7" x14ac:dyDescent="0.2">
      <c r="A1" s="50"/>
      <c r="B1" s="50"/>
      <c r="C1" s="50"/>
      <c r="D1" s="50"/>
      <c r="E1" s="50"/>
      <c r="F1" s="50"/>
      <c r="G1" s="59"/>
    </row>
    <row r="2" spans="1:7" x14ac:dyDescent="0.2">
      <c r="A2" s="50"/>
      <c r="B2" s="50"/>
      <c r="C2" s="50"/>
      <c r="D2" s="50"/>
      <c r="E2" s="50"/>
      <c r="F2" s="50"/>
      <c r="G2" s="59"/>
    </row>
    <row r="3" spans="1:7" x14ac:dyDescent="0.2">
      <c r="A3" s="50"/>
      <c r="B3" s="50"/>
      <c r="C3" s="50"/>
      <c r="D3" s="50"/>
      <c r="E3" s="50"/>
      <c r="F3" s="50"/>
      <c r="G3" s="59"/>
    </row>
    <row r="4" spans="1:7" x14ac:dyDescent="0.2">
      <c r="A4" s="50"/>
      <c r="B4" s="50"/>
      <c r="C4" s="50"/>
      <c r="D4" s="50"/>
      <c r="E4" s="50"/>
      <c r="F4" s="50"/>
      <c r="G4" s="59"/>
    </row>
    <row r="5" spans="1:7" x14ac:dyDescent="0.2">
      <c r="A5" s="50"/>
      <c r="B5" s="50"/>
      <c r="C5" s="50"/>
      <c r="D5" s="50"/>
      <c r="E5" s="50"/>
      <c r="F5" s="50"/>
      <c r="G5" s="59"/>
    </row>
    <row r="6" spans="1:7" x14ac:dyDescent="0.2">
      <c r="A6" s="50"/>
      <c r="B6" s="50"/>
      <c r="C6" s="50"/>
      <c r="D6" s="50"/>
      <c r="E6" s="50"/>
      <c r="F6" s="50"/>
      <c r="G6" s="59"/>
    </row>
    <row r="7" spans="1:7" ht="13.5" thickBot="1" x14ac:dyDescent="0.25">
      <c r="A7" s="50"/>
      <c r="B7" s="50"/>
      <c r="C7" s="50"/>
      <c r="D7" s="50"/>
      <c r="E7" s="50"/>
      <c r="F7" s="50"/>
      <c r="G7" s="59"/>
    </row>
    <row r="8" spans="1:7" ht="13.5" thickBot="1" x14ac:dyDescent="0.25">
      <c r="A8" s="123" t="s">
        <v>102</v>
      </c>
      <c r="B8" s="124"/>
      <c r="C8" s="124"/>
      <c r="D8" s="124"/>
      <c r="E8" s="124"/>
      <c r="F8" s="124"/>
      <c r="G8" s="125">
        <v>200000000</v>
      </c>
    </row>
    <row r="9" spans="1:7" x14ac:dyDescent="0.2">
      <c r="A9" s="51"/>
      <c r="B9" s="51"/>
      <c r="C9" s="51"/>
      <c r="D9" s="51"/>
      <c r="E9" s="51"/>
      <c r="F9" s="51"/>
      <c r="G9" s="59"/>
    </row>
    <row r="10" spans="1:7" x14ac:dyDescent="0.2">
      <c r="A10" s="105" t="s">
        <v>103</v>
      </c>
      <c r="B10" s="99"/>
      <c r="C10" s="99"/>
      <c r="D10" s="99"/>
      <c r="E10" s="99"/>
      <c r="F10" s="99"/>
      <c r="G10" s="60"/>
    </row>
    <row r="11" spans="1:7" x14ac:dyDescent="0.2">
      <c r="A11" s="106"/>
      <c r="B11" s="103"/>
      <c r="C11" s="103"/>
      <c r="D11" s="103"/>
      <c r="E11" s="103"/>
      <c r="F11" s="103"/>
      <c r="G11" s="61"/>
    </row>
    <row r="12" spans="1:7" x14ac:dyDescent="0.2">
      <c r="A12" s="106" t="s">
        <v>92</v>
      </c>
      <c r="B12" s="103"/>
      <c r="C12" s="103"/>
      <c r="D12" s="103"/>
      <c r="E12" s="103"/>
      <c r="F12" s="103"/>
      <c r="G12" s="61">
        <f>+INGRESOS!O25</f>
        <v>96844862.481615722</v>
      </c>
    </row>
    <row r="13" spans="1:7" x14ac:dyDescent="0.2">
      <c r="A13" s="106" t="s">
        <v>93</v>
      </c>
      <c r="B13" s="103"/>
      <c r="C13" s="103"/>
      <c r="D13" s="103"/>
      <c r="E13" s="103"/>
      <c r="F13" s="103"/>
      <c r="G13" s="61">
        <f>+INGRESOS!O35</f>
        <v>4255291.26</v>
      </c>
    </row>
    <row r="14" spans="1:7" x14ac:dyDescent="0.2">
      <c r="A14" s="106" t="s">
        <v>91</v>
      </c>
      <c r="B14" s="103"/>
      <c r="C14" s="103"/>
      <c r="D14" s="103"/>
      <c r="E14" s="103"/>
      <c r="F14" s="103"/>
      <c r="G14" s="61">
        <f>+INGRESOS!O43</f>
        <v>0</v>
      </c>
    </row>
    <row r="15" spans="1:7" x14ac:dyDescent="0.2">
      <c r="A15" s="106" t="s">
        <v>119</v>
      </c>
      <c r="B15" s="103"/>
      <c r="C15" s="103"/>
      <c r="D15" s="103"/>
      <c r="E15" s="103"/>
      <c r="F15" s="103"/>
      <c r="G15" s="61">
        <f>+INGRESOS!O69</f>
        <v>3609721.7481223745</v>
      </c>
    </row>
    <row r="16" spans="1:7" x14ac:dyDescent="0.2">
      <c r="A16" s="106"/>
      <c r="B16" s="103"/>
      <c r="C16" s="103"/>
      <c r="D16" s="103"/>
      <c r="E16" s="103"/>
      <c r="F16" s="103"/>
      <c r="G16" s="61"/>
    </row>
    <row r="17" spans="1:7" x14ac:dyDescent="0.2">
      <c r="A17" s="107" t="s">
        <v>104</v>
      </c>
      <c r="B17" s="104"/>
      <c r="C17" s="104"/>
      <c r="D17" s="104"/>
      <c r="E17" s="104"/>
      <c r="F17" s="104"/>
      <c r="G17" s="108">
        <f>SUM(G12:G16)</f>
        <v>104709875.48973811</v>
      </c>
    </row>
    <row r="18" spans="1:7" x14ac:dyDescent="0.2">
      <c r="A18" s="106"/>
      <c r="B18" s="103"/>
      <c r="C18" s="103"/>
      <c r="D18" s="103"/>
      <c r="E18" s="103"/>
      <c r="F18" s="103"/>
      <c r="G18" s="61"/>
    </row>
    <row r="19" spans="1:7" x14ac:dyDescent="0.2">
      <c r="A19" s="106" t="s">
        <v>105</v>
      </c>
      <c r="B19" s="103"/>
      <c r="C19" s="103"/>
      <c r="D19" s="103"/>
      <c r="E19" s="103"/>
      <c r="F19" s="103"/>
      <c r="G19" s="61"/>
    </row>
    <row r="20" spans="1:7" x14ac:dyDescent="0.2">
      <c r="A20" s="106"/>
      <c r="B20" s="103"/>
      <c r="C20" s="103"/>
      <c r="D20" s="103"/>
      <c r="E20" s="103"/>
      <c r="F20" s="103"/>
      <c r="G20" s="61"/>
    </row>
    <row r="21" spans="1:7" x14ac:dyDescent="0.2">
      <c r="A21" s="106" t="s">
        <v>114</v>
      </c>
      <c r="B21" s="103"/>
      <c r="C21" s="103"/>
      <c r="D21" s="103"/>
      <c r="E21" s="103"/>
      <c r="F21" s="103"/>
      <c r="G21" s="61">
        <f>+EGRESOS!$T$59</f>
        <v>42670602.187696993</v>
      </c>
    </row>
    <row r="22" spans="1:7" x14ac:dyDescent="0.2">
      <c r="A22" s="106" t="s">
        <v>95</v>
      </c>
      <c r="B22" s="103"/>
      <c r="C22" s="103"/>
      <c r="D22" s="103"/>
      <c r="E22" s="103"/>
      <c r="F22" s="103"/>
      <c r="G22" s="61">
        <f>+EGRESOS!$T$140</f>
        <v>95589681.228800014</v>
      </c>
    </row>
    <row r="23" spans="1:7" x14ac:dyDescent="0.2">
      <c r="A23" s="106" t="s">
        <v>158</v>
      </c>
      <c r="B23" s="103"/>
      <c r="C23" s="103"/>
      <c r="D23" s="103"/>
      <c r="E23" s="103"/>
      <c r="F23" s="103"/>
      <c r="G23" s="61">
        <f>+EGRESOS!G198</f>
        <v>94371000</v>
      </c>
    </row>
    <row r="24" spans="1:7" x14ac:dyDescent="0.2">
      <c r="A24" s="106"/>
      <c r="B24" s="103"/>
      <c r="C24" s="103"/>
      <c r="D24" s="103"/>
      <c r="E24" s="103"/>
      <c r="F24" s="103"/>
      <c r="G24" s="61"/>
    </row>
    <row r="25" spans="1:7" x14ac:dyDescent="0.2">
      <c r="A25" s="106"/>
      <c r="B25" s="103"/>
      <c r="C25" s="103"/>
      <c r="D25" s="103"/>
      <c r="E25" s="103"/>
      <c r="F25" s="103"/>
      <c r="G25" s="61"/>
    </row>
    <row r="26" spans="1:7" x14ac:dyDescent="0.2">
      <c r="A26" s="109" t="s">
        <v>106</v>
      </c>
      <c r="B26" s="110"/>
      <c r="C26" s="110"/>
      <c r="D26" s="110"/>
      <c r="E26" s="110"/>
      <c r="F26" s="110"/>
      <c r="G26" s="111">
        <f>SUM(G21:G25)</f>
        <v>232631283.41649699</v>
      </c>
    </row>
    <row r="27" spans="1:7" ht="13.5" thickBot="1" x14ac:dyDescent="0.25">
      <c r="A27" s="51"/>
      <c r="B27" s="51"/>
      <c r="C27" s="51"/>
      <c r="D27" s="51"/>
      <c r="E27" s="51"/>
      <c r="F27" s="51"/>
      <c r="G27" s="59"/>
    </row>
    <row r="28" spans="1:7" ht="13.5" thickBot="1" x14ac:dyDescent="0.25">
      <c r="A28" s="123" t="s">
        <v>107</v>
      </c>
      <c r="B28" s="124"/>
      <c r="C28" s="124"/>
      <c r="D28" s="124"/>
      <c r="E28" s="124"/>
      <c r="F28" s="124"/>
      <c r="G28" s="125">
        <f>+G8+G17-G26</f>
        <v>72078592.073241115</v>
      </c>
    </row>
    <row r="29" spans="1:7" x14ac:dyDescent="0.2">
      <c r="A29" s="51"/>
      <c r="B29" s="51"/>
      <c r="C29" s="51"/>
      <c r="D29" s="51"/>
      <c r="E29" s="51"/>
      <c r="F29" s="51"/>
      <c r="G29" s="62"/>
    </row>
    <row r="30" spans="1:7" x14ac:dyDescent="0.2">
      <c r="A30" s="51"/>
      <c r="B30" s="51"/>
      <c r="C30" s="51"/>
      <c r="D30" s="51"/>
      <c r="E30" s="51"/>
      <c r="F30" s="51"/>
      <c r="G30" s="62"/>
    </row>
    <row r="31" spans="1:7" x14ac:dyDescent="0.2">
      <c r="A31" s="51"/>
      <c r="B31" s="51"/>
      <c r="C31" s="51"/>
      <c r="D31" s="51"/>
      <c r="E31" s="51"/>
      <c r="F31" s="51"/>
      <c r="G31" s="62"/>
    </row>
    <row r="32" spans="1:7" x14ac:dyDescent="0.2">
      <c r="A32" s="102" t="s">
        <v>108</v>
      </c>
      <c r="B32" s="162"/>
      <c r="C32" s="162"/>
      <c r="D32" s="162"/>
      <c r="E32" s="162"/>
      <c r="F32" s="162"/>
      <c r="G32" s="163"/>
    </row>
    <row r="33" spans="1:7" ht="13.5" customHeight="1" x14ac:dyDescent="0.2">
      <c r="A33" s="159" t="s">
        <v>109</v>
      </c>
      <c r="B33" s="160"/>
      <c r="C33" s="160"/>
      <c r="D33" s="160"/>
      <c r="E33" s="160"/>
      <c r="F33" s="160"/>
      <c r="G33" s="161">
        <f>+EGRESOS!T146</f>
        <v>4500000</v>
      </c>
    </row>
    <row r="34" spans="1:7" ht="13.5" customHeight="1" x14ac:dyDescent="0.2">
      <c r="A34" s="155" t="s">
        <v>140</v>
      </c>
      <c r="B34" s="156"/>
      <c r="C34" s="156"/>
      <c r="D34" s="156"/>
      <c r="E34" s="156"/>
      <c r="F34" s="156"/>
      <c r="G34" s="157">
        <f>+EGRESOS!T147+EGRESOS!T148+EGRESOS!T149</f>
        <v>650000</v>
      </c>
    </row>
    <row r="35" spans="1:7" ht="13.5" customHeight="1" x14ac:dyDescent="0.2">
      <c r="A35" s="155" t="s">
        <v>168</v>
      </c>
      <c r="B35" s="156"/>
      <c r="C35" s="156"/>
      <c r="D35" s="156"/>
      <c r="E35" s="156"/>
      <c r="F35" s="156"/>
      <c r="G35" s="193">
        <v>40000000</v>
      </c>
    </row>
    <row r="36" spans="1:7" ht="13.5" customHeight="1" x14ac:dyDescent="0.2">
      <c r="A36" s="112"/>
      <c r="B36" s="113"/>
      <c r="C36" s="113"/>
      <c r="D36" s="113"/>
      <c r="E36" s="113"/>
      <c r="F36" s="113"/>
      <c r="G36" s="158"/>
    </row>
    <row r="37" spans="1:7" ht="13.5" customHeight="1" x14ac:dyDescent="0.2">
      <c r="A37" s="63"/>
      <c r="B37" s="63"/>
      <c r="C37" s="63"/>
      <c r="D37" s="63"/>
      <c r="E37" s="63"/>
      <c r="F37" s="63"/>
      <c r="G37" s="64"/>
    </row>
    <row r="38" spans="1:7" x14ac:dyDescent="0.2">
      <c r="A38" s="63"/>
      <c r="B38" s="63"/>
      <c r="C38" s="63"/>
      <c r="D38" s="63"/>
      <c r="E38" s="63"/>
      <c r="F38" s="63"/>
      <c r="G38" s="64"/>
    </row>
    <row r="39" spans="1:7" x14ac:dyDescent="0.2">
      <c r="A39" s="102" t="s">
        <v>121</v>
      </c>
      <c r="B39" s="100"/>
      <c r="C39" s="100"/>
      <c r="D39" s="100"/>
      <c r="E39" s="100"/>
      <c r="F39" s="100"/>
      <c r="G39" s="101"/>
    </row>
    <row r="40" spans="1:7" x14ac:dyDescent="0.2">
      <c r="A40" s="225" t="s">
        <v>122</v>
      </c>
      <c r="B40" s="226"/>
      <c r="C40" s="154" t="s">
        <v>123</v>
      </c>
      <c r="D40" s="154" t="s">
        <v>124</v>
      </c>
      <c r="E40" s="154" t="s">
        <v>125</v>
      </c>
      <c r="F40" s="154" t="s">
        <v>143</v>
      </c>
      <c r="G40" s="176" t="s">
        <v>126</v>
      </c>
    </row>
    <row r="41" spans="1:7" x14ac:dyDescent="0.2">
      <c r="A41" s="227" t="s">
        <v>127</v>
      </c>
      <c r="B41" s="228"/>
      <c r="C41" s="189">
        <v>1541.86</v>
      </c>
      <c r="D41" s="189">
        <v>3100.52</v>
      </c>
      <c r="E41" s="189">
        <v>1489.49</v>
      </c>
      <c r="F41" s="189">
        <v>1325.92</v>
      </c>
      <c r="G41" s="190">
        <v>1284.51</v>
      </c>
    </row>
    <row r="42" spans="1:7" x14ac:dyDescent="0.2">
      <c r="A42" s="227" t="s">
        <v>128</v>
      </c>
      <c r="B42" s="228"/>
      <c r="C42" s="189">
        <v>827.74</v>
      </c>
      <c r="D42" s="189" t="s">
        <v>142</v>
      </c>
      <c r="E42" s="189">
        <v>1300.45</v>
      </c>
      <c r="F42" s="189" t="s">
        <v>142</v>
      </c>
      <c r="G42" s="190">
        <v>820.87</v>
      </c>
    </row>
    <row r="43" spans="1:7" x14ac:dyDescent="0.2">
      <c r="A43" s="229" t="s">
        <v>129</v>
      </c>
      <c r="B43" s="230"/>
      <c r="C43" s="191">
        <v>34.167000000000002</v>
      </c>
      <c r="D43" s="191">
        <v>34.167000000000002</v>
      </c>
      <c r="E43" s="191">
        <v>34.167000000000002</v>
      </c>
      <c r="F43" s="191">
        <v>19.614000000000001</v>
      </c>
      <c r="G43" s="192" t="s">
        <v>142</v>
      </c>
    </row>
    <row r="44" spans="1:7" x14ac:dyDescent="0.2">
      <c r="A44" s="50"/>
      <c r="B44" s="50"/>
      <c r="C44" s="50"/>
      <c r="D44" s="50"/>
      <c r="E44" s="50"/>
      <c r="F44" s="50"/>
      <c r="G44" s="50"/>
    </row>
  </sheetData>
  <mergeCells count="4">
    <mergeCell ref="A40:B40"/>
    <mergeCell ref="A41:B41"/>
    <mergeCell ref="A42:B42"/>
    <mergeCell ref="A43:B43"/>
  </mergeCells>
  <pageMargins left="1.3385826771653544" right="0.70866141732283472" top="0.74803149606299213" bottom="0.74803149606299213" header="0.31496062992125984" footer="0.31496062992125984"/>
  <pageSetup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AD71"/>
  <sheetViews>
    <sheetView zoomScaleNormal="10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J2" sqref="J2"/>
    </sheetView>
  </sheetViews>
  <sheetFormatPr baseColWidth="10" defaultRowHeight="12.75" x14ac:dyDescent="0.2"/>
  <cols>
    <col min="1" max="1" width="6.28515625" customWidth="1"/>
    <col min="2" max="2" width="35.85546875" customWidth="1"/>
    <col min="3" max="10" width="12.85546875" customWidth="1"/>
    <col min="11" max="11" width="12.7109375" bestFit="1" customWidth="1"/>
    <col min="12" max="12" width="12.42578125" customWidth="1"/>
    <col min="13" max="13" width="12.7109375" customWidth="1"/>
    <col min="14" max="15" width="12.28515625" bestFit="1" customWidth="1"/>
    <col min="16" max="16" width="12.85546875" bestFit="1" customWidth="1"/>
    <col min="17" max="17" width="13.85546875" bestFit="1" customWidth="1"/>
    <col min="19" max="19" width="13.140625" bestFit="1" customWidth="1"/>
    <col min="20" max="20" width="11.5703125" bestFit="1" customWidth="1"/>
  </cols>
  <sheetData>
    <row r="3" spans="1:20" ht="15.75" x14ac:dyDescent="0.25">
      <c r="A3" s="233" t="s">
        <v>169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6" spans="1:20" x14ac:dyDescent="0.2">
      <c r="A6" s="234" t="s">
        <v>82</v>
      </c>
      <c r="B6" s="235"/>
      <c r="C6" s="141" t="s">
        <v>3</v>
      </c>
      <c r="D6" s="141" t="s">
        <v>4</v>
      </c>
      <c r="E6" s="141" t="s">
        <v>5</v>
      </c>
      <c r="F6" s="141" t="s">
        <v>6</v>
      </c>
      <c r="G6" s="141" t="s">
        <v>7</v>
      </c>
      <c r="H6" s="141" t="s">
        <v>8</v>
      </c>
      <c r="I6" s="141" t="s">
        <v>9</v>
      </c>
      <c r="J6" s="141" t="s">
        <v>10</v>
      </c>
      <c r="K6" s="141" t="s">
        <v>11</v>
      </c>
      <c r="L6" s="141" t="s">
        <v>12</v>
      </c>
      <c r="M6" s="141" t="s">
        <v>13</v>
      </c>
      <c r="N6" s="141" t="s">
        <v>14</v>
      </c>
      <c r="O6" s="141" t="s">
        <v>170</v>
      </c>
    </row>
    <row r="7" spans="1:20" x14ac:dyDescent="0.2">
      <c r="A7" s="11" t="s">
        <v>80</v>
      </c>
      <c r="B7" s="11"/>
      <c r="C7" s="77">
        <f t="shared" ref="C7:O7" si="0">SUM(C8:C10)</f>
        <v>6767088.1803010339</v>
      </c>
      <c r="D7" s="77">
        <f t="shared" si="0"/>
        <v>6767088.1803010339</v>
      </c>
      <c r="E7" s="77">
        <f t="shared" si="0"/>
        <v>6767088.1803010339</v>
      </c>
      <c r="F7" s="77">
        <f t="shared" si="0"/>
        <v>6767088.1803010339</v>
      </c>
      <c r="G7" s="77">
        <f t="shared" si="0"/>
        <v>6767088.1803010339</v>
      </c>
      <c r="H7" s="77">
        <f t="shared" si="0"/>
        <v>6767088.1803010339</v>
      </c>
      <c r="I7" s="77">
        <f t="shared" si="0"/>
        <v>6767088.1803010339</v>
      </c>
      <c r="J7" s="77">
        <f t="shared" si="0"/>
        <v>6767088.1803010339</v>
      </c>
      <c r="K7" s="77">
        <f t="shared" si="0"/>
        <v>6767088.1803010339</v>
      </c>
      <c r="L7" s="77">
        <f t="shared" si="0"/>
        <v>6767088.1803010339</v>
      </c>
      <c r="M7" s="77">
        <f t="shared" si="0"/>
        <v>6767088.1803010339</v>
      </c>
      <c r="N7" s="77">
        <f t="shared" si="0"/>
        <v>6767088.1803010339</v>
      </c>
      <c r="O7" s="77">
        <f t="shared" si="0"/>
        <v>81205058.163612425</v>
      </c>
    </row>
    <row r="8" spans="1:20" x14ac:dyDescent="0.2">
      <c r="A8" s="48"/>
      <c r="B8" s="48" t="s">
        <v>74</v>
      </c>
      <c r="C8" s="16">
        <v>5819245.9500000002</v>
      </c>
      <c r="D8" s="16">
        <v>5819245.9500000002</v>
      </c>
      <c r="E8" s="16">
        <v>5819245.9500000002</v>
      </c>
      <c r="F8" s="16">
        <v>5819245.9500000002</v>
      </c>
      <c r="G8" s="16">
        <v>5819245.9500000002</v>
      </c>
      <c r="H8" s="16">
        <v>5819245.9500000002</v>
      </c>
      <c r="I8" s="16">
        <v>5819245.9500000002</v>
      </c>
      <c r="J8" s="16">
        <v>5819245.9500000002</v>
      </c>
      <c r="K8" s="16">
        <v>5819245.9500000002</v>
      </c>
      <c r="L8" s="16">
        <v>5819245.9500000002</v>
      </c>
      <c r="M8" s="16">
        <v>5819245.9500000002</v>
      </c>
      <c r="N8" s="16">
        <v>5819245.9500000002</v>
      </c>
      <c r="O8" s="16">
        <f>SUM(C8:N8)</f>
        <v>69830951.400000021</v>
      </c>
      <c r="P8" s="90"/>
      <c r="Q8" s="219"/>
      <c r="R8" s="220"/>
    </row>
    <row r="9" spans="1:20" x14ac:dyDescent="0.2">
      <c r="A9" s="48"/>
      <c r="B9" s="48" t="s">
        <v>75</v>
      </c>
      <c r="C9" s="16">
        <v>331097.60000000003</v>
      </c>
      <c r="D9" s="16">
        <v>331097.60000000003</v>
      </c>
      <c r="E9" s="16">
        <v>331097.60000000003</v>
      </c>
      <c r="F9" s="16">
        <v>331097.60000000003</v>
      </c>
      <c r="G9" s="16">
        <v>331097.60000000003</v>
      </c>
      <c r="H9" s="16">
        <v>331097.60000000003</v>
      </c>
      <c r="I9" s="16">
        <v>331097.60000000003</v>
      </c>
      <c r="J9" s="16">
        <v>331097.60000000003</v>
      </c>
      <c r="K9" s="16">
        <v>331097.60000000003</v>
      </c>
      <c r="L9" s="16">
        <v>331097.60000000003</v>
      </c>
      <c r="M9" s="16">
        <v>331097.60000000003</v>
      </c>
      <c r="N9" s="16">
        <v>331097.60000000003</v>
      </c>
      <c r="O9" s="16">
        <f>SUM(C9:N9)</f>
        <v>3973171.2000000007</v>
      </c>
      <c r="P9" s="30"/>
      <c r="Q9" s="66"/>
      <c r="R9" s="66"/>
      <c r="S9" s="149"/>
      <c r="T9" s="149"/>
    </row>
    <row r="10" spans="1:20" x14ac:dyDescent="0.2">
      <c r="A10" s="48"/>
      <c r="B10" s="48" t="s">
        <v>47</v>
      </c>
      <c r="C10" s="16">
        <v>616744.63030103373</v>
      </c>
      <c r="D10" s="16">
        <v>616744.63030103373</v>
      </c>
      <c r="E10" s="16">
        <v>616744.63030103373</v>
      </c>
      <c r="F10" s="16">
        <v>616744.63030103373</v>
      </c>
      <c r="G10" s="16">
        <v>616744.63030103373</v>
      </c>
      <c r="H10" s="16">
        <v>616744.63030103373</v>
      </c>
      <c r="I10" s="16">
        <v>616744.63030103373</v>
      </c>
      <c r="J10" s="16">
        <v>616744.63030103373</v>
      </c>
      <c r="K10" s="16">
        <v>616744.63030103373</v>
      </c>
      <c r="L10" s="16">
        <v>616744.63030103373</v>
      </c>
      <c r="M10" s="16">
        <v>616744.63030103373</v>
      </c>
      <c r="N10" s="16">
        <v>616744.63030103373</v>
      </c>
      <c r="O10" s="16">
        <f>SUM(C10:N10)</f>
        <v>7400935.5636124061</v>
      </c>
      <c r="P10" s="30"/>
      <c r="Q10" s="66"/>
      <c r="R10" s="66"/>
      <c r="S10" s="149"/>
      <c r="T10" s="149"/>
    </row>
    <row r="11" spans="1:20" x14ac:dyDescent="0.2">
      <c r="A11" s="11" t="s">
        <v>84</v>
      </c>
      <c r="B11" s="11"/>
      <c r="C11" s="11">
        <f t="shared" ref="C11:O11" si="1">SUM(C12:C13)</f>
        <v>463926.60183430236</v>
      </c>
      <c r="D11" s="11">
        <f t="shared" si="1"/>
        <v>463926.60183430236</v>
      </c>
      <c r="E11" s="11">
        <f t="shared" si="1"/>
        <v>463926.60183430236</v>
      </c>
      <c r="F11" s="11">
        <f t="shared" si="1"/>
        <v>463926.60183430236</v>
      </c>
      <c r="G11" s="11">
        <f t="shared" si="1"/>
        <v>463926.60183430236</v>
      </c>
      <c r="H11" s="11">
        <f t="shared" si="1"/>
        <v>463926.60183430236</v>
      </c>
      <c r="I11" s="11">
        <f t="shared" si="1"/>
        <v>463926.60183430236</v>
      </c>
      <c r="J11" s="11">
        <f t="shared" si="1"/>
        <v>463926.60183430236</v>
      </c>
      <c r="K11" s="11">
        <f t="shared" si="1"/>
        <v>463926.60183430236</v>
      </c>
      <c r="L11" s="11">
        <f t="shared" si="1"/>
        <v>463926.60183430236</v>
      </c>
      <c r="M11" s="11">
        <f t="shared" si="1"/>
        <v>463926.60183430236</v>
      </c>
      <c r="N11" s="11">
        <f t="shared" si="1"/>
        <v>463926.60183430236</v>
      </c>
      <c r="O11" s="11">
        <f t="shared" si="1"/>
        <v>5567119.2220116295</v>
      </c>
      <c r="P11" s="66"/>
      <c r="Q11" s="66"/>
      <c r="R11" s="66"/>
      <c r="S11" s="66"/>
      <c r="T11" s="66"/>
    </row>
    <row r="12" spans="1:20" x14ac:dyDescent="0.2">
      <c r="A12" s="48"/>
      <c r="B12" s="48" t="s">
        <v>76</v>
      </c>
      <c r="C12" s="16">
        <v>336805.35000000003</v>
      </c>
      <c r="D12" s="16">
        <v>336805.35000000003</v>
      </c>
      <c r="E12" s="16">
        <v>336805.35000000003</v>
      </c>
      <c r="F12" s="16">
        <v>336805.35000000003</v>
      </c>
      <c r="G12" s="16">
        <v>336805.35000000003</v>
      </c>
      <c r="H12" s="16">
        <v>336805.35000000003</v>
      </c>
      <c r="I12" s="16">
        <v>336805.35000000003</v>
      </c>
      <c r="J12" s="16">
        <v>336805.35000000003</v>
      </c>
      <c r="K12" s="16">
        <v>336805.35000000003</v>
      </c>
      <c r="L12" s="16">
        <v>336805.35000000003</v>
      </c>
      <c r="M12" s="16">
        <v>336805.35000000003</v>
      </c>
      <c r="N12" s="16">
        <v>336805.35000000003</v>
      </c>
      <c r="O12" s="16">
        <f>SUM(C12:N12)</f>
        <v>4041664.2000000007</v>
      </c>
      <c r="P12" s="90"/>
      <c r="Q12" s="66"/>
      <c r="R12" s="220"/>
      <c r="S12" s="66"/>
      <c r="T12" s="66"/>
    </row>
    <row r="13" spans="1:20" x14ac:dyDescent="0.2">
      <c r="A13" s="48"/>
      <c r="B13" s="48" t="s">
        <v>77</v>
      </c>
      <c r="C13" s="16">
        <v>127121.25183430234</v>
      </c>
      <c r="D13" s="16">
        <v>127121.25183430234</v>
      </c>
      <c r="E13" s="16">
        <v>127121.25183430234</v>
      </c>
      <c r="F13" s="16">
        <v>127121.25183430234</v>
      </c>
      <c r="G13" s="16">
        <v>127121.25183430234</v>
      </c>
      <c r="H13" s="16">
        <v>127121.25183430234</v>
      </c>
      <c r="I13" s="16">
        <v>127121.25183430234</v>
      </c>
      <c r="J13" s="16">
        <v>127121.25183430234</v>
      </c>
      <c r="K13" s="16">
        <v>127121.25183430234</v>
      </c>
      <c r="L13" s="16">
        <v>127121.25183430234</v>
      </c>
      <c r="M13" s="16">
        <v>127121.25183430234</v>
      </c>
      <c r="N13" s="16">
        <v>127121.25183430234</v>
      </c>
      <c r="O13" s="16">
        <f>SUM(C13:N13)</f>
        <v>1525455.0220116284</v>
      </c>
      <c r="P13" s="175"/>
      <c r="Q13" s="66"/>
      <c r="R13" s="66"/>
      <c r="S13" s="149"/>
      <c r="T13" s="149"/>
    </row>
    <row r="14" spans="1:20" x14ac:dyDescent="0.2">
      <c r="A14" s="11" t="s">
        <v>83</v>
      </c>
      <c r="B14" s="11"/>
      <c r="C14" s="11">
        <f>SUM(C15:C17)</f>
        <v>577540.11771227396</v>
      </c>
      <c r="D14" s="11">
        <f t="shared" ref="D14:O14" si="2">SUM(D15:D17)</f>
        <v>577540.11771227396</v>
      </c>
      <c r="E14" s="11">
        <f t="shared" si="2"/>
        <v>577540.11771227396</v>
      </c>
      <c r="F14" s="11">
        <f t="shared" si="2"/>
        <v>577540.11771227396</v>
      </c>
      <c r="G14" s="11">
        <f t="shared" si="2"/>
        <v>577540.11771227396</v>
      </c>
      <c r="H14" s="11">
        <f t="shared" si="2"/>
        <v>577540.11771227396</v>
      </c>
      <c r="I14" s="11">
        <f t="shared" si="2"/>
        <v>577540.11771227396</v>
      </c>
      <c r="J14" s="11">
        <f t="shared" si="2"/>
        <v>577540.11771227396</v>
      </c>
      <c r="K14" s="11">
        <f t="shared" si="2"/>
        <v>577540.11771227396</v>
      </c>
      <c r="L14" s="11">
        <f t="shared" si="2"/>
        <v>577540.11771227396</v>
      </c>
      <c r="M14" s="11">
        <f t="shared" si="2"/>
        <v>577540.11771227396</v>
      </c>
      <c r="N14" s="11">
        <f t="shared" si="2"/>
        <v>577540.11771227396</v>
      </c>
      <c r="O14" s="11">
        <f t="shared" si="2"/>
        <v>6930481.4125472857</v>
      </c>
      <c r="P14" s="66"/>
      <c r="Q14" s="66"/>
      <c r="R14" s="66"/>
      <c r="S14" s="66"/>
      <c r="T14" s="66"/>
    </row>
    <row r="15" spans="1:20" x14ac:dyDescent="0.2">
      <c r="A15" s="48"/>
      <c r="B15" s="48" t="s">
        <v>58</v>
      </c>
      <c r="C15" s="16">
        <v>474312.30000000005</v>
      </c>
      <c r="D15" s="16">
        <v>474312.30000000005</v>
      </c>
      <c r="E15" s="16">
        <v>474312.30000000005</v>
      </c>
      <c r="F15" s="16">
        <v>474312.30000000005</v>
      </c>
      <c r="G15" s="16">
        <v>474312.30000000005</v>
      </c>
      <c r="H15" s="16">
        <v>474312.30000000005</v>
      </c>
      <c r="I15" s="16">
        <v>474312.30000000005</v>
      </c>
      <c r="J15" s="16">
        <v>474312.30000000005</v>
      </c>
      <c r="K15" s="16">
        <v>474312.30000000005</v>
      </c>
      <c r="L15" s="16">
        <v>474312.30000000005</v>
      </c>
      <c r="M15" s="16">
        <v>474312.30000000005</v>
      </c>
      <c r="N15" s="16">
        <v>474312.30000000005</v>
      </c>
      <c r="O15" s="16">
        <f>SUM(C15:N15)</f>
        <v>5691747.5999999987</v>
      </c>
      <c r="P15" s="90"/>
      <c r="Q15" s="66"/>
      <c r="R15" s="66"/>
      <c r="S15" s="66"/>
      <c r="T15" s="66"/>
    </row>
    <row r="16" spans="1:20" x14ac:dyDescent="0.2">
      <c r="A16" s="48"/>
      <c r="B16" s="48" t="s">
        <v>78</v>
      </c>
      <c r="C16" s="16">
        <v>48116.520499999999</v>
      </c>
      <c r="D16" s="16">
        <v>48116.520499999999</v>
      </c>
      <c r="E16" s="16">
        <v>48116.520499999999</v>
      </c>
      <c r="F16" s="16">
        <v>48116.520499999999</v>
      </c>
      <c r="G16" s="16">
        <v>48116.520499999999</v>
      </c>
      <c r="H16" s="16">
        <v>48116.520499999999</v>
      </c>
      <c r="I16" s="16">
        <v>48116.520499999999</v>
      </c>
      <c r="J16" s="16">
        <v>48116.520499999999</v>
      </c>
      <c r="K16" s="16">
        <v>48116.520499999999</v>
      </c>
      <c r="L16" s="16">
        <v>48116.520499999999</v>
      </c>
      <c r="M16" s="16">
        <v>48116.520499999999</v>
      </c>
      <c r="N16" s="16">
        <v>48116.520499999999</v>
      </c>
      <c r="O16" s="16">
        <f>SUM(C16:N16)</f>
        <v>577398.24599999993</v>
      </c>
      <c r="P16" s="66"/>
      <c r="Q16" s="66"/>
      <c r="R16" s="66"/>
      <c r="S16" s="149"/>
      <c r="T16" s="149"/>
    </row>
    <row r="17" spans="1:20" x14ac:dyDescent="0.2">
      <c r="A17" s="48"/>
      <c r="B17" s="48" t="s">
        <v>77</v>
      </c>
      <c r="C17" s="16">
        <v>55111.297212273901</v>
      </c>
      <c r="D17" s="16">
        <v>55111.297212273901</v>
      </c>
      <c r="E17" s="16">
        <v>55111.297212273901</v>
      </c>
      <c r="F17" s="16">
        <v>55111.297212273901</v>
      </c>
      <c r="G17" s="16">
        <v>55111.297212273901</v>
      </c>
      <c r="H17" s="16">
        <v>55111.297212273901</v>
      </c>
      <c r="I17" s="16">
        <v>55111.297212273901</v>
      </c>
      <c r="J17" s="16">
        <v>55111.297212273901</v>
      </c>
      <c r="K17" s="16">
        <v>55111.297212273901</v>
      </c>
      <c r="L17" s="16">
        <v>55111.297212273901</v>
      </c>
      <c r="M17" s="16">
        <v>55111.297212273901</v>
      </c>
      <c r="N17" s="16">
        <v>55111.297212273901</v>
      </c>
      <c r="O17" s="16">
        <f>SUM(C17:N17)</f>
        <v>661335.56654728705</v>
      </c>
      <c r="P17" s="66"/>
      <c r="Q17" s="66"/>
      <c r="R17" s="66"/>
      <c r="S17" s="149"/>
      <c r="T17" s="149"/>
    </row>
    <row r="18" spans="1:20" x14ac:dyDescent="0.2">
      <c r="A18" s="11" t="s">
        <v>85</v>
      </c>
      <c r="B18" s="11"/>
      <c r="C18" s="11">
        <f>SUM(C19:C20)</f>
        <v>51312.439015713389</v>
      </c>
      <c r="D18" s="11">
        <f t="shared" ref="D18:O18" si="3">SUM(D19:D20)</f>
        <v>51312.439015713389</v>
      </c>
      <c r="E18" s="11">
        <f t="shared" si="3"/>
        <v>51312.439015713389</v>
      </c>
      <c r="F18" s="11">
        <f t="shared" si="3"/>
        <v>51312.439015713389</v>
      </c>
      <c r="G18" s="11">
        <f t="shared" si="3"/>
        <v>51312.439015713389</v>
      </c>
      <c r="H18" s="11">
        <f t="shared" si="3"/>
        <v>51312.439015713389</v>
      </c>
      <c r="I18" s="11">
        <f t="shared" si="3"/>
        <v>51312.439015713389</v>
      </c>
      <c r="J18" s="11">
        <f t="shared" si="3"/>
        <v>51312.439015713389</v>
      </c>
      <c r="K18" s="11">
        <f t="shared" si="3"/>
        <v>51312.439015713389</v>
      </c>
      <c r="L18" s="11">
        <f t="shared" si="3"/>
        <v>51312.439015713389</v>
      </c>
      <c r="M18" s="11">
        <f t="shared" si="3"/>
        <v>51312.439015713389</v>
      </c>
      <c r="N18" s="11">
        <f t="shared" si="3"/>
        <v>51312.439015713389</v>
      </c>
      <c r="O18" s="11">
        <f t="shared" si="3"/>
        <v>615749.26818856073</v>
      </c>
      <c r="P18" s="66"/>
      <c r="Q18" s="66"/>
      <c r="R18" s="66"/>
      <c r="S18" s="66"/>
      <c r="T18" s="66"/>
    </row>
    <row r="19" spans="1:20" x14ac:dyDescent="0.2">
      <c r="A19" s="48"/>
      <c r="B19" s="48" t="s">
        <v>58</v>
      </c>
      <c r="C19" s="16">
        <v>27445.95</v>
      </c>
      <c r="D19" s="16">
        <v>27445.95</v>
      </c>
      <c r="E19" s="16">
        <v>27445.95</v>
      </c>
      <c r="F19" s="16">
        <v>27445.95</v>
      </c>
      <c r="G19" s="16">
        <v>27445.95</v>
      </c>
      <c r="H19" s="16">
        <v>27445.95</v>
      </c>
      <c r="I19" s="16">
        <v>27445.95</v>
      </c>
      <c r="J19" s="16">
        <v>27445.95</v>
      </c>
      <c r="K19" s="16">
        <v>27445.95</v>
      </c>
      <c r="L19" s="16">
        <v>27445.95</v>
      </c>
      <c r="M19" s="16">
        <v>27445.95</v>
      </c>
      <c r="N19" s="16">
        <v>27445.95</v>
      </c>
      <c r="O19" s="16">
        <f>SUM(C19:N19)</f>
        <v>329351.40000000008</v>
      </c>
      <c r="P19" s="90"/>
      <c r="Q19" s="66"/>
      <c r="R19" s="66"/>
      <c r="S19" s="66"/>
      <c r="T19" s="66"/>
    </row>
    <row r="20" spans="1:20" x14ac:dyDescent="0.2">
      <c r="A20" s="48"/>
      <c r="B20" s="48" t="s">
        <v>77</v>
      </c>
      <c r="C20" s="16">
        <v>23866.489015713385</v>
      </c>
      <c r="D20" s="16">
        <v>23866.489015713385</v>
      </c>
      <c r="E20" s="16">
        <v>23866.489015713385</v>
      </c>
      <c r="F20" s="16">
        <v>23866.489015713385</v>
      </c>
      <c r="G20" s="16">
        <v>23866.489015713385</v>
      </c>
      <c r="H20" s="16">
        <v>23866.489015713385</v>
      </c>
      <c r="I20" s="16">
        <v>23866.489015713385</v>
      </c>
      <c r="J20" s="16">
        <v>23866.489015713385</v>
      </c>
      <c r="K20" s="16">
        <v>23866.489015713385</v>
      </c>
      <c r="L20" s="16">
        <v>23866.489015713385</v>
      </c>
      <c r="M20" s="16">
        <v>23866.489015713385</v>
      </c>
      <c r="N20" s="16">
        <v>23866.489015713385</v>
      </c>
      <c r="O20" s="16">
        <f>SUM(C20:N20)</f>
        <v>286397.86818856065</v>
      </c>
      <c r="P20" s="66"/>
      <c r="Q20" s="66"/>
      <c r="R20" s="66"/>
      <c r="S20" s="149"/>
      <c r="T20" s="149"/>
    </row>
    <row r="21" spans="1:20" x14ac:dyDescent="0.2">
      <c r="A21" s="11" t="s">
        <v>81</v>
      </c>
      <c r="B21" s="11"/>
      <c r="C21" s="11">
        <f t="shared" ref="C21:O21" si="4">SUM(C22:C23)</f>
        <v>210537.8679379845</v>
      </c>
      <c r="D21" s="11">
        <f t="shared" si="4"/>
        <v>210537.8679379845</v>
      </c>
      <c r="E21" s="11">
        <f t="shared" si="4"/>
        <v>210537.8679379845</v>
      </c>
      <c r="F21" s="11">
        <f t="shared" si="4"/>
        <v>210537.8679379845</v>
      </c>
      <c r="G21" s="11">
        <f t="shared" si="4"/>
        <v>210537.8679379845</v>
      </c>
      <c r="H21" s="11">
        <f t="shared" si="4"/>
        <v>210537.8679379845</v>
      </c>
      <c r="I21" s="11">
        <f t="shared" si="4"/>
        <v>210537.8679379845</v>
      </c>
      <c r="J21" s="11">
        <f t="shared" si="4"/>
        <v>210537.8679379845</v>
      </c>
      <c r="K21" s="11">
        <f t="shared" si="4"/>
        <v>210537.8679379845</v>
      </c>
      <c r="L21" s="11">
        <f t="shared" si="4"/>
        <v>210537.8679379845</v>
      </c>
      <c r="M21" s="11">
        <f t="shared" si="4"/>
        <v>210537.8679379845</v>
      </c>
      <c r="N21" s="11">
        <f t="shared" si="4"/>
        <v>210537.8679379845</v>
      </c>
      <c r="O21" s="11">
        <f t="shared" si="4"/>
        <v>2526454.4152558143</v>
      </c>
      <c r="P21" s="66"/>
      <c r="Q21" s="66"/>
      <c r="R21" s="66"/>
      <c r="S21" s="66"/>
      <c r="T21" s="66"/>
    </row>
    <row r="22" spans="1:20" x14ac:dyDescent="0.2">
      <c r="A22" s="48"/>
      <c r="B22" s="48" t="s">
        <v>75</v>
      </c>
      <c r="C22" s="47">
        <v>82086.850000000006</v>
      </c>
      <c r="D22" s="47">
        <v>82086.850000000006</v>
      </c>
      <c r="E22" s="47">
        <v>82086.850000000006</v>
      </c>
      <c r="F22" s="47">
        <v>82086.850000000006</v>
      </c>
      <c r="G22" s="47">
        <v>82086.850000000006</v>
      </c>
      <c r="H22" s="47">
        <v>82086.850000000006</v>
      </c>
      <c r="I22" s="47">
        <v>82086.850000000006</v>
      </c>
      <c r="J22" s="47">
        <v>82086.850000000006</v>
      </c>
      <c r="K22" s="47">
        <v>82086.850000000006</v>
      </c>
      <c r="L22" s="47">
        <v>82086.850000000006</v>
      </c>
      <c r="M22" s="47">
        <v>82086.850000000006</v>
      </c>
      <c r="N22" s="47">
        <v>82086.850000000006</v>
      </c>
      <c r="O22" s="16">
        <f>SUM(C22:N22)</f>
        <v>985042.19999999984</v>
      </c>
      <c r="P22" s="66"/>
      <c r="Q22" s="66"/>
      <c r="R22" s="66"/>
      <c r="S22" s="149"/>
      <c r="T22" s="149"/>
    </row>
    <row r="23" spans="1:20" x14ac:dyDescent="0.2">
      <c r="A23" s="49"/>
      <c r="B23" s="48" t="s">
        <v>47</v>
      </c>
      <c r="C23" s="16">
        <v>128451.01793798449</v>
      </c>
      <c r="D23" s="16">
        <v>128451.01793798449</v>
      </c>
      <c r="E23" s="16">
        <v>128451.01793798449</v>
      </c>
      <c r="F23" s="16">
        <v>128451.01793798449</v>
      </c>
      <c r="G23" s="16">
        <v>128451.01793798449</v>
      </c>
      <c r="H23" s="16">
        <v>128451.01793798449</v>
      </c>
      <c r="I23" s="16">
        <v>128451.01793798449</v>
      </c>
      <c r="J23" s="16">
        <v>128451.01793798449</v>
      </c>
      <c r="K23" s="16">
        <v>128451.01793798449</v>
      </c>
      <c r="L23" s="16">
        <v>128451.01793798449</v>
      </c>
      <c r="M23" s="16">
        <v>128451.01793798449</v>
      </c>
      <c r="N23" s="16">
        <v>128451.01793798449</v>
      </c>
      <c r="O23" s="16">
        <f>SUM(C23:N23)</f>
        <v>1541412.2152558144</v>
      </c>
      <c r="P23" s="175"/>
      <c r="Q23" s="66"/>
      <c r="R23" s="66"/>
      <c r="S23" s="149"/>
      <c r="T23" s="149"/>
    </row>
    <row r="24" spans="1:20" x14ac:dyDescent="0.2">
      <c r="A24" s="49"/>
      <c r="B24" s="48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2"/>
      <c r="Q24" s="95"/>
    </row>
    <row r="25" spans="1:20" x14ac:dyDescent="0.2">
      <c r="A25" s="71" t="s">
        <v>79</v>
      </c>
      <c r="B25" s="72"/>
      <c r="C25" s="11">
        <f>+C21+C18+C14+C11+C7</f>
        <v>8070405.2068013083</v>
      </c>
      <c r="D25" s="11">
        <f t="shared" ref="D25:O25" si="5">+D21+D18+D14+D11+D7</f>
        <v>8070405.2068013083</v>
      </c>
      <c r="E25" s="11">
        <f t="shared" si="5"/>
        <v>8070405.2068013083</v>
      </c>
      <c r="F25" s="11">
        <f t="shared" si="5"/>
        <v>8070405.2068013083</v>
      </c>
      <c r="G25" s="11">
        <f t="shared" si="5"/>
        <v>8070405.2068013083</v>
      </c>
      <c r="H25" s="11">
        <f t="shared" si="5"/>
        <v>8070405.2068013083</v>
      </c>
      <c r="I25" s="11">
        <f t="shared" si="5"/>
        <v>8070405.2068013083</v>
      </c>
      <c r="J25" s="11">
        <f t="shared" si="5"/>
        <v>8070405.2068013083</v>
      </c>
      <c r="K25" s="11">
        <f t="shared" si="5"/>
        <v>8070405.2068013083</v>
      </c>
      <c r="L25" s="11">
        <f t="shared" si="5"/>
        <v>8070405.2068013083</v>
      </c>
      <c r="M25" s="11">
        <f t="shared" si="5"/>
        <v>8070405.2068013083</v>
      </c>
      <c r="N25" s="11">
        <f t="shared" si="5"/>
        <v>8070405.2068013083</v>
      </c>
      <c r="O25" s="11">
        <f t="shared" si="5"/>
        <v>96844862.481615722</v>
      </c>
      <c r="P25" s="2"/>
      <c r="Q25" s="95"/>
    </row>
    <row r="28" spans="1:20" x14ac:dyDescent="0.2">
      <c r="A28" s="236" t="s">
        <v>86</v>
      </c>
      <c r="B28" s="237"/>
      <c r="C28" s="141" t="s">
        <v>3</v>
      </c>
      <c r="D28" s="141" t="s">
        <v>4</v>
      </c>
      <c r="E28" s="141" t="s">
        <v>5</v>
      </c>
      <c r="F28" s="141" t="s">
        <v>6</v>
      </c>
      <c r="G28" s="141" t="s">
        <v>7</v>
      </c>
      <c r="H28" s="141" t="s">
        <v>8</v>
      </c>
      <c r="I28" s="141" t="s">
        <v>9</v>
      </c>
      <c r="J28" s="141" t="s">
        <v>10</v>
      </c>
      <c r="K28" s="141" t="s">
        <v>11</v>
      </c>
      <c r="L28" s="141" t="s">
        <v>12</v>
      </c>
      <c r="M28" s="141" t="s">
        <v>13</v>
      </c>
      <c r="N28" s="141" t="s">
        <v>14</v>
      </c>
      <c r="O28" s="141" t="s">
        <v>170</v>
      </c>
    </row>
    <row r="29" spans="1:20" x14ac:dyDescent="0.2">
      <c r="A29" s="48"/>
      <c r="B29" s="49" t="s">
        <v>130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16">
        <f t="shared" ref="O29:O34" si="6">SUM(C29:N29)</f>
        <v>0</v>
      </c>
    </row>
    <row r="30" spans="1:20" x14ac:dyDescent="0.2">
      <c r="A30" s="48"/>
      <c r="B30" s="49" t="s">
        <v>118</v>
      </c>
      <c r="C30" s="16"/>
      <c r="D30" s="16"/>
      <c r="E30" s="16"/>
      <c r="F30" s="16"/>
      <c r="G30" s="16">
        <f>73343*2.31*22</f>
        <v>3727291.2600000002</v>
      </c>
      <c r="H30" s="16"/>
      <c r="I30" s="16"/>
      <c r="J30" s="16"/>
      <c r="K30" s="16"/>
      <c r="L30" s="16"/>
      <c r="M30" s="16"/>
      <c r="N30" s="16"/>
      <c r="O30" s="16">
        <f t="shared" si="6"/>
        <v>3727291.2600000002</v>
      </c>
    </row>
    <row r="31" spans="1:20" x14ac:dyDescent="0.2">
      <c r="A31" s="48"/>
      <c r="B31" s="49" t="s">
        <v>147</v>
      </c>
      <c r="C31" s="16">
        <v>9100</v>
      </c>
      <c r="D31" s="16">
        <v>9100</v>
      </c>
      <c r="E31" s="16">
        <v>9100</v>
      </c>
      <c r="F31" s="16">
        <v>9100</v>
      </c>
      <c r="G31" s="16">
        <v>9100</v>
      </c>
      <c r="H31" s="16">
        <v>9100</v>
      </c>
      <c r="I31" s="16">
        <v>9100</v>
      </c>
      <c r="J31" s="16">
        <v>9100</v>
      </c>
      <c r="K31" s="16">
        <v>9100</v>
      </c>
      <c r="L31" s="16">
        <v>9100</v>
      </c>
      <c r="M31" s="16">
        <v>9100</v>
      </c>
      <c r="N31" s="16">
        <v>9100</v>
      </c>
      <c r="O31" s="16">
        <f t="shared" si="6"/>
        <v>109200</v>
      </c>
    </row>
    <row r="32" spans="1:20" x14ac:dyDescent="0.2">
      <c r="A32" s="48"/>
      <c r="B32" s="49" t="s">
        <v>148</v>
      </c>
      <c r="C32" s="16">
        <v>18600</v>
      </c>
      <c r="D32" s="16">
        <v>18600</v>
      </c>
      <c r="E32" s="16">
        <v>18600</v>
      </c>
      <c r="F32" s="16">
        <v>18600</v>
      </c>
      <c r="G32" s="16">
        <v>18600</v>
      </c>
      <c r="H32" s="16">
        <v>18600</v>
      </c>
      <c r="I32" s="16">
        <v>18600</v>
      </c>
      <c r="J32" s="16">
        <v>18600</v>
      </c>
      <c r="K32" s="16">
        <v>18600</v>
      </c>
      <c r="L32" s="16">
        <v>18600</v>
      </c>
      <c r="M32" s="16">
        <v>18600</v>
      </c>
      <c r="N32" s="16">
        <v>18600</v>
      </c>
      <c r="O32" s="16">
        <f t="shared" si="6"/>
        <v>223200</v>
      </c>
    </row>
    <row r="33" spans="1:30" x14ac:dyDescent="0.2">
      <c r="A33" s="48"/>
      <c r="B33" s="49" t="s">
        <v>194</v>
      </c>
      <c r="C33" s="16">
        <v>5300</v>
      </c>
      <c r="D33" s="16">
        <v>5300</v>
      </c>
      <c r="E33" s="16">
        <v>5300</v>
      </c>
      <c r="F33" s="16">
        <v>5300</v>
      </c>
      <c r="G33" s="16">
        <v>5300</v>
      </c>
      <c r="H33" s="16">
        <v>5300</v>
      </c>
      <c r="I33" s="16">
        <v>5300</v>
      </c>
      <c r="J33" s="16">
        <v>5300</v>
      </c>
      <c r="K33" s="16">
        <v>5300</v>
      </c>
      <c r="L33" s="16">
        <v>5300</v>
      </c>
      <c r="M33" s="16">
        <v>5300</v>
      </c>
      <c r="N33" s="16">
        <v>5300</v>
      </c>
      <c r="O33" s="16">
        <f t="shared" si="6"/>
        <v>63600</v>
      </c>
    </row>
    <row r="34" spans="1:30" x14ac:dyDescent="0.2">
      <c r="A34" s="48"/>
      <c r="B34" s="48" t="s">
        <v>144</v>
      </c>
      <c r="C34" s="16">
        <v>11000</v>
      </c>
      <c r="D34" s="16">
        <v>11000</v>
      </c>
      <c r="E34" s="16">
        <v>11000</v>
      </c>
      <c r="F34" s="16">
        <v>11000</v>
      </c>
      <c r="G34" s="16">
        <v>11000</v>
      </c>
      <c r="H34" s="16">
        <v>11000</v>
      </c>
      <c r="I34" s="16">
        <v>11000</v>
      </c>
      <c r="J34" s="16">
        <v>11000</v>
      </c>
      <c r="K34" s="16">
        <v>11000</v>
      </c>
      <c r="L34" s="16">
        <v>11000</v>
      </c>
      <c r="M34" s="16">
        <v>11000</v>
      </c>
      <c r="N34" s="16">
        <v>11000</v>
      </c>
      <c r="O34" s="16">
        <f t="shared" si="6"/>
        <v>132000</v>
      </c>
    </row>
    <row r="35" spans="1:30" x14ac:dyDescent="0.2">
      <c r="A35" s="231" t="s">
        <v>87</v>
      </c>
      <c r="B35" s="238"/>
      <c r="C35" s="11">
        <f t="shared" ref="C35:O35" si="7">SUM(C29:C34)</f>
        <v>44000</v>
      </c>
      <c r="D35" s="11">
        <f t="shared" si="7"/>
        <v>44000</v>
      </c>
      <c r="E35" s="11">
        <f t="shared" si="7"/>
        <v>44000</v>
      </c>
      <c r="F35" s="11">
        <f t="shared" si="7"/>
        <v>44000</v>
      </c>
      <c r="G35" s="11">
        <f t="shared" si="7"/>
        <v>3771291.2600000002</v>
      </c>
      <c r="H35" s="11">
        <f t="shared" si="7"/>
        <v>44000</v>
      </c>
      <c r="I35" s="11">
        <f t="shared" si="7"/>
        <v>44000</v>
      </c>
      <c r="J35" s="11">
        <f t="shared" si="7"/>
        <v>44000</v>
      </c>
      <c r="K35" s="11">
        <f t="shared" si="7"/>
        <v>44000</v>
      </c>
      <c r="L35" s="11">
        <f t="shared" si="7"/>
        <v>44000</v>
      </c>
      <c r="M35" s="11">
        <f t="shared" si="7"/>
        <v>44000</v>
      </c>
      <c r="N35" s="11">
        <f t="shared" si="7"/>
        <v>44000</v>
      </c>
      <c r="O35" s="11">
        <f t="shared" si="7"/>
        <v>4255291.26</v>
      </c>
    </row>
    <row r="36" spans="1:30" s="66" customFormat="1" x14ac:dyDescent="0.2">
      <c r="A36" s="65"/>
      <c r="B36" s="65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</row>
    <row r="38" spans="1:30" x14ac:dyDescent="0.2">
      <c r="A38" s="236" t="s">
        <v>110</v>
      </c>
      <c r="B38" s="237"/>
      <c r="C38" s="141" t="s">
        <v>3</v>
      </c>
      <c r="D38" s="141" t="s">
        <v>4</v>
      </c>
      <c r="E38" s="141" t="s">
        <v>5</v>
      </c>
      <c r="F38" s="141" t="s">
        <v>6</v>
      </c>
      <c r="G38" s="141" t="s">
        <v>7</v>
      </c>
      <c r="H38" s="141" t="s">
        <v>8</v>
      </c>
      <c r="I38" s="141" t="s">
        <v>9</v>
      </c>
      <c r="J38" s="141" t="s">
        <v>10</v>
      </c>
      <c r="K38" s="141" t="s">
        <v>11</v>
      </c>
      <c r="L38" s="141" t="s">
        <v>12</v>
      </c>
      <c r="M38" s="141" t="s">
        <v>13</v>
      </c>
      <c r="N38" s="141" t="s">
        <v>14</v>
      </c>
      <c r="O38" s="141" t="s">
        <v>170</v>
      </c>
      <c r="Q38" s="90"/>
      <c r="R38" s="86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</row>
    <row r="39" spans="1:30" x14ac:dyDescent="0.2">
      <c r="A39" s="48"/>
      <c r="B39" s="49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>
        <f t="shared" ref="O39:O42" si="8">SUM(C39:N39)</f>
        <v>0</v>
      </c>
      <c r="Q39" s="90"/>
      <c r="R39" s="90"/>
      <c r="S39" s="90"/>
      <c r="T39" s="94"/>
    </row>
    <row r="40" spans="1:30" x14ac:dyDescent="0.2">
      <c r="A40" s="48"/>
      <c r="B40" s="49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>
        <f t="shared" si="8"/>
        <v>0</v>
      </c>
      <c r="Q40" s="90"/>
      <c r="R40" s="90"/>
      <c r="S40" s="90"/>
      <c r="T40" s="94"/>
    </row>
    <row r="41" spans="1:30" x14ac:dyDescent="0.2">
      <c r="A41" s="48"/>
      <c r="B41" s="49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>
        <f t="shared" si="8"/>
        <v>0</v>
      </c>
      <c r="Q41" s="90"/>
      <c r="R41" s="90"/>
      <c r="S41" s="90"/>
    </row>
    <row r="42" spans="1:30" x14ac:dyDescent="0.2">
      <c r="A42" s="48"/>
      <c r="B42" s="48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>
        <f t="shared" si="8"/>
        <v>0</v>
      </c>
      <c r="Q42" s="90"/>
      <c r="R42" s="90"/>
      <c r="S42" s="90"/>
    </row>
    <row r="43" spans="1:30" x14ac:dyDescent="0.2">
      <c r="A43" s="231" t="s">
        <v>111</v>
      </c>
      <c r="B43" s="232"/>
      <c r="C43" s="11">
        <f t="shared" ref="C43:O43" si="9">SUM(C39:C42)</f>
        <v>0</v>
      </c>
      <c r="D43" s="11">
        <f t="shared" si="9"/>
        <v>0</v>
      </c>
      <c r="E43" s="11">
        <f t="shared" si="9"/>
        <v>0</v>
      </c>
      <c r="F43" s="11">
        <f t="shared" si="9"/>
        <v>0</v>
      </c>
      <c r="G43" s="11">
        <f t="shared" si="9"/>
        <v>0</v>
      </c>
      <c r="H43" s="11">
        <f t="shared" si="9"/>
        <v>0</v>
      </c>
      <c r="I43" s="11">
        <f t="shared" si="9"/>
        <v>0</v>
      </c>
      <c r="J43" s="11">
        <f t="shared" si="9"/>
        <v>0</v>
      </c>
      <c r="K43" s="11">
        <f t="shared" si="9"/>
        <v>0</v>
      </c>
      <c r="L43" s="11">
        <f t="shared" si="9"/>
        <v>0</v>
      </c>
      <c r="M43" s="11">
        <f t="shared" si="9"/>
        <v>0</v>
      </c>
      <c r="N43" s="11">
        <f t="shared" si="9"/>
        <v>0</v>
      </c>
      <c r="O43" s="11">
        <f t="shared" si="9"/>
        <v>0</v>
      </c>
      <c r="Q43" s="90"/>
      <c r="R43" s="90"/>
      <c r="S43" s="90"/>
      <c r="T43" s="94"/>
    </row>
    <row r="44" spans="1:30" x14ac:dyDescent="0.2">
      <c r="Q44" s="90"/>
      <c r="R44" s="90"/>
      <c r="S44" s="90"/>
    </row>
    <row r="45" spans="1:30" x14ac:dyDescent="0.2">
      <c r="A45" s="54"/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Q45" s="90"/>
      <c r="R45" s="90"/>
      <c r="S45" s="90"/>
    </row>
    <row r="46" spans="1:30" x14ac:dyDescent="0.2">
      <c r="A46" s="92"/>
      <c r="B46" s="9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R46" s="90"/>
      <c r="S46" s="90"/>
    </row>
    <row r="47" spans="1:30" x14ac:dyDescent="0.2">
      <c r="A47" s="142" t="s">
        <v>88</v>
      </c>
      <c r="B47" s="142"/>
      <c r="C47" s="143" t="s">
        <v>3</v>
      </c>
      <c r="D47" s="143" t="s">
        <v>4</v>
      </c>
      <c r="E47" s="143" t="s">
        <v>5</v>
      </c>
      <c r="F47" s="143" t="s">
        <v>6</v>
      </c>
      <c r="G47" s="143" t="s">
        <v>7</v>
      </c>
      <c r="H47" s="143" t="s">
        <v>8</v>
      </c>
      <c r="I47" s="143" t="s">
        <v>9</v>
      </c>
      <c r="J47" s="143" t="s">
        <v>10</v>
      </c>
      <c r="K47" s="143" t="s">
        <v>11</v>
      </c>
      <c r="L47" s="143" t="s">
        <v>12</v>
      </c>
      <c r="M47" s="143" t="s">
        <v>13</v>
      </c>
      <c r="N47" s="143" t="s">
        <v>14</v>
      </c>
      <c r="O47" s="143" t="s">
        <v>170</v>
      </c>
    </row>
    <row r="48" spans="1:30" x14ac:dyDescent="0.2">
      <c r="A48" s="53"/>
      <c r="B48" s="53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</row>
    <row r="49" spans="1:15" x14ac:dyDescent="0.2">
      <c r="A49" s="57" t="s">
        <v>89</v>
      </c>
      <c r="B49" s="57"/>
      <c r="C49" s="58">
        <f>+FLUJO!G8</f>
        <v>200000000</v>
      </c>
      <c r="D49" s="58">
        <f t="shared" ref="D49:N49" si="10">+C64</f>
        <v>142761898.65975988</v>
      </c>
      <c r="E49" s="58">
        <f t="shared" si="10"/>
        <v>106980535.87951976</v>
      </c>
      <c r="F49" s="58">
        <f t="shared" si="10"/>
        <v>101970663.09927966</v>
      </c>
      <c r="G49" s="58">
        <f t="shared" si="10"/>
        <v>82202748.639039546</v>
      </c>
      <c r="H49" s="58">
        <f t="shared" si="10"/>
        <v>85166539.118799448</v>
      </c>
      <c r="I49" s="58">
        <f t="shared" si="10"/>
        <v>84836076.663559347</v>
      </c>
      <c r="J49" s="58">
        <f t="shared" si="10"/>
        <v>68368162.203319237</v>
      </c>
      <c r="K49" s="58">
        <f t="shared" si="10"/>
        <v>71377261.423079133</v>
      </c>
      <c r="L49" s="58">
        <f t="shared" si="10"/>
        <v>74936360.642839029</v>
      </c>
      <c r="M49" s="58">
        <f t="shared" si="10"/>
        <v>63262879.862598926</v>
      </c>
      <c r="N49" s="58">
        <f t="shared" si="10"/>
        <v>66818963.082358822</v>
      </c>
      <c r="O49" s="58">
        <f>+C49</f>
        <v>200000000</v>
      </c>
    </row>
    <row r="50" spans="1:15" x14ac:dyDescent="0.2">
      <c r="A50" s="57"/>
      <c r="B50" s="57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</row>
    <row r="51" spans="1:15" x14ac:dyDescent="0.2">
      <c r="A51" s="57" t="s">
        <v>90</v>
      </c>
      <c r="B51" s="57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</row>
    <row r="52" spans="1:15" x14ac:dyDescent="0.2">
      <c r="A52" s="53" t="s">
        <v>92</v>
      </c>
      <c r="B52" s="53"/>
      <c r="C52" s="68">
        <f t="shared" ref="C52:N52" si="11">+C25</f>
        <v>8070405.2068013083</v>
      </c>
      <c r="D52" s="68">
        <f t="shared" si="11"/>
        <v>8070405.2068013083</v>
      </c>
      <c r="E52" s="68">
        <f t="shared" si="11"/>
        <v>8070405.2068013083</v>
      </c>
      <c r="F52" s="68">
        <f t="shared" si="11"/>
        <v>8070405.2068013083</v>
      </c>
      <c r="G52" s="68">
        <f t="shared" si="11"/>
        <v>8070405.2068013083</v>
      </c>
      <c r="H52" s="68">
        <f t="shared" si="11"/>
        <v>8070405.2068013083</v>
      </c>
      <c r="I52" s="68">
        <f t="shared" si="11"/>
        <v>8070405.2068013083</v>
      </c>
      <c r="J52" s="68">
        <f t="shared" si="11"/>
        <v>8070405.2068013083</v>
      </c>
      <c r="K52" s="68">
        <f t="shared" si="11"/>
        <v>8070405.2068013083</v>
      </c>
      <c r="L52" s="68">
        <f t="shared" si="11"/>
        <v>8070405.2068013083</v>
      </c>
      <c r="M52" s="68">
        <f t="shared" si="11"/>
        <v>8070405.2068013083</v>
      </c>
      <c r="N52" s="68">
        <f t="shared" si="11"/>
        <v>8070405.2068013083</v>
      </c>
      <c r="O52" s="68">
        <f>SUM(C52:N52)</f>
        <v>96844862.481615707</v>
      </c>
    </row>
    <row r="53" spans="1:15" x14ac:dyDescent="0.2">
      <c r="A53" s="53" t="s">
        <v>93</v>
      </c>
      <c r="B53" s="53"/>
      <c r="C53" s="68">
        <f>+C35</f>
        <v>44000</v>
      </c>
      <c r="D53" s="68">
        <f t="shared" ref="D53:N53" si="12">+D35</f>
        <v>44000</v>
      </c>
      <c r="E53" s="68">
        <f t="shared" si="12"/>
        <v>44000</v>
      </c>
      <c r="F53" s="68">
        <f t="shared" si="12"/>
        <v>44000</v>
      </c>
      <c r="G53" s="68">
        <f t="shared" si="12"/>
        <v>3771291.2600000002</v>
      </c>
      <c r="H53" s="68">
        <f t="shared" si="12"/>
        <v>44000</v>
      </c>
      <c r="I53" s="68">
        <f t="shared" si="12"/>
        <v>44000</v>
      </c>
      <c r="J53" s="68">
        <f t="shared" si="12"/>
        <v>44000</v>
      </c>
      <c r="K53" s="68">
        <f t="shared" si="12"/>
        <v>44000</v>
      </c>
      <c r="L53" s="68">
        <f t="shared" si="12"/>
        <v>44000</v>
      </c>
      <c r="M53" s="68">
        <f t="shared" si="12"/>
        <v>44000</v>
      </c>
      <c r="N53" s="68">
        <f t="shared" si="12"/>
        <v>44000</v>
      </c>
      <c r="O53" s="68">
        <f>SUM(C53:N53)</f>
        <v>4255291.26</v>
      </c>
    </row>
    <row r="54" spans="1:15" x14ac:dyDescent="0.2">
      <c r="A54" s="53" t="s">
        <v>91</v>
      </c>
      <c r="B54" s="53"/>
      <c r="C54" s="68">
        <f t="shared" ref="C54:N54" si="13">+C43</f>
        <v>0</v>
      </c>
      <c r="D54" s="68">
        <f t="shared" si="13"/>
        <v>0</v>
      </c>
      <c r="E54" s="68">
        <f t="shared" si="13"/>
        <v>0</v>
      </c>
      <c r="F54" s="68">
        <f t="shared" si="13"/>
        <v>0</v>
      </c>
      <c r="G54" s="68">
        <f t="shared" si="13"/>
        <v>0</v>
      </c>
      <c r="H54" s="68">
        <f t="shared" si="13"/>
        <v>0</v>
      </c>
      <c r="I54" s="68">
        <f t="shared" si="13"/>
        <v>0</v>
      </c>
      <c r="J54" s="68">
        <f t="shared" si="13"/>
        <v>0</v>
      </c>
      <c r="K54" s="68">
        <f t="shared" si="13"/>
        <v>0</v>
      </c>
      <c r="L54" s="68">
        <f t="shared" si="13"/>
        <v>0</v>
      </c>
      <c r="M54" s="68">
        <f t="shared" si="13"/>
        <v>0</v>
      </c>
      <c r="N54" s="68">
        <f t="shared" si="13"/>
        <v>0</v>
      </c>
      <c r="O54" s="68">
        <f>SUM(C54:N54)</f>
        <v>0</v>
      </c>
    </row>
    <row r="55" spans="1:15" x14ac:dyDescent="0.2">
      <c r="A55" s="52" t="s">
        <v>112</v>
      </c>
      <c r="B55" s="52"/>
      <c r="C55" s="56">
        <f t="shared" ref="C55:O55" si="14">SUM(C52:C54)</f>
        <v>8114405.2068013083</v>
      </c>
      <c r="D55" s="56">
        <f t="shared" si="14"/>
        <v>8114405.2068013083</v>
      </c>
      <c r="E55" s="56">
        <f t="shared" si="14"/>
        <v>8114405.2068013083</v>
      </c>
      <c r="F55" s="56">
        <f t="shared" si="14"/>
        <v>8114405.2068013083</v>
      </c>
      <c r="G55" s="56">
        <f t="shared" si="14"/>
        <v>11841696.466801308</v>
      </c>
      <c r="H55" s="56">
        <f t="shared" si="14"/>
        <v>8114405.2068013083</v>
      </c>
      <c r="I55" s="56">
        <f t="shared" si="14"/>
        <v>8114405.2068013083</v>
      </c>
      <c r="J55" s="56">
        <f t="shared" si="14"/>
        <v>8114405.2068013083</v>
      </c>
      <c r="K55" s="56">
        <f t="shared" si="14"/>
        <v>8114405.2068013083</v>
      </c>
      <c r="L55" s="56">
        <f t="shared" si="14"/>
        <v>8114405.2068013083</v>
      </c>
      <c r="M55" s="56">
        <f t="shared" si="14"/>
        <v>8114405.2068013083</v>
      </c>
      <c r="N55" s="56">
        <f t="shared" si="14"/>
        <v>8114405.2068013083</v>
      </c>
      <c r="O55" s="56">
        <f t="shared" si="14"/>
        <v>101100153.74161571</v>
      </c>
    </row>
    <row r="56" spans="1:15" x14ac:dyDescent="0.2">
      <c r="A56" s="53"/>
      <c r="B56" s="53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</row>
    <row r="57" spans="1:15" x14ac:dyDescent="0.2">
      <c r="A57" s="57" t="s">
        <v>94</v>
      </c>
      <c r="B57" s="53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</row>
    <row r="58" spans="1:15" x14ac:dyDescent="0.2">
      <c r="A58" s="53" t="s">
        <v>114</v>
      </c>
      <c r="B58" s="53"/>
      <c r="C58" s="68">
        <f>+EGRESOS!H59</f>
        <v>8471866.5179747492</v>
      </c>
      <c r="D58" s="68">
        <f>+EGRESOS!I59</f>
        <v>2684127.8779747495</v>
      </c>
      <c r="E58" s="68">
        <f>+EGRESOS!J59</f>
        <v>2258137.8779747495</v>
      </c>
      <c r="F58" s="68">
        <f>+EGRESOS!K59</f>
        <v>5333179.5579747502</v>
      </c>
      <c r="G58" s="68">
        <f>+EGRESOS!L59</f>
        <v>2818765.8779747495</v>
      </c>
      <c r="H58" s="68">
        <f>+EGRESOS!M59</f>
        <v>2345727.5529747498</v>
      </c>
      <c r="I58" s="68">
        <f>+EGRESOS!N59</f>
        <v>5333179.5579747502</v>
      </c>
      <c r="J58" s="68">
        <f>+EGRESOS!O59</f>
        <v>2256165.8779747495</v>
      </c>
      <c r="K58" s="68">
        <f>+EGRESOS!P59</f>
        <v>2256165.8779747495</v>
      </c>
      <c r="L58" s="68">
        <f>+EGRESOS!Q59</f>
        <v>2488745.8779747495</v>
      </c>
      <c r="M58" s="68">
        <f>+EGRESOS!R59</f>
        <v>2259181.8779747495</v>
      </c>
      <c r="N58" s="68">
        <f>+EGRESOS!S59</f>
        <v>4165357.8549747495</v>
      </c>
      <c r="O58" s="68">
        <f>SUM(C58:N58)</f>
        <v>42670602.187696986</v>
      </c>
    </row>
    <row r="59" spans="1:15" x14ac:dyDescent="0.2">
      <c r="A59" s="53" t="s">
        <v>95</v>
      </c>
      <c r="B59" s="53"/>
      <c r="C59" s="68">
        <f>+EGRESOS!H140</f>
        <v>25299140.029066671</v>
      </c>
      <c r="D59" s="68">
        <f>+EGRESOS!I140</f>
        <v>2299140.1090666666</v>
      </c>
      <c r="E59" s="68">
        <f>+EGRESOS!J140</f>
        <v>2299140.1090666666</v>
      </c>
      <c r="F59" s="68">
        <f>+EGRESOS!K140</f>
        <v>17299140.109066669</v>
      </c>
      <c r="G59" s="68">
        <f>+EGRESOS!L140</f>
        <v>2299140.1090666666</v>
      </c>
      <c r="H59" s="68">
        <f>+EGRESOS!M140</f>
        <v>2299140.1090666666</v>
      </c>
      <c r="I59" s="68">
        <f>+EGRESOS!N140</f>
        <v>17299140.109066669</v>
      </c>
      <c r="J59" s="68">
        <f>+EGRESOS!O140</f>
        <v>2299140.1090666666</v>
      </c>
      <c r="K59" s="68">
        <f>+EGRESOS!P140</f>
        <v>2299140.1090666666</v>
      </c>
      <c r="L59" s="68">
        <f>+EGRESOS!Q140</f>
        <v>17299140.109066669</v>
      </c>
      <c r="M59" s="68">
        <f>+EGRESOS!R140</f>
        <v>2299140.1090666666</v>
      </c>
      <c r="N59" s="68">
        <f>+EGRESOS!S140</f>
        <v>2299140.1090666666</v>
      </c>
      <c r="O59" s="68">
        <f>SUM(C59:N59)</f>
        <v>95589681.228799999</v>
      </c>
    </row>
    <row r="60" spans="1:15" x14ac:dyDescent="0.2">
      <c r="A60" s="53" t="s">
        <v>96</v>
      </c>
      <c r="B60" s="53"/>
      <c r="C60" s="68">
        <f>+EGRESOS!H198</f>
        <v>31581500</v>
      </c>
      <c r="D60" s="68">
        <f>+EGRESOS!I198</f>
        <v>38912500</v>
      </c>
      <c r="E60" s="68">
        <f>+EGRESOS!J198</f>
        <v>8567000</v>
      </c>
      <c r="F60" s="68">
        <f>+EGRESOS!K198</f>
        <v>5250000</v>
      </c>
      <c r="G60" s="68">
        <f>+EGRESOS!L198</f>
        <v>3760000</v>
      </c>
      <c r="H60" s="68">
        <f>+EGRESOS!M198</f>
        <v>3800000</v>
      </c>
      <c r="I60" s="68">
        <f>+EGRESOS!N198</f>
        <v>1950000</v>
      </c>
      <c r="J60" s="68">
        <f>+EGRESOS!O198</f>
        <v>550000</v>
      </c>
      <c r="K60" s="68">
        <f>+EGRESOS!P198</f>
        <v>0</v>
      </c>
      <c r="L60" s="68">
        <f>+EGRESOS!Q198</f>
        <v>0</v>
      </c>
      <c r="M60" s="68">
        <f>+EGRESOS!R198</f>
        <v>0</v>
      </c>
      <c r="N60" s="68">
        <f>+EGRESOS!S198</f>
        <v>0</v>
      </c>
      <c r="O60" s="68">
        <f>SUM(C60:N60)</f>
        <v>94371000</v>
      </c>
    </row>
    <row r="61" spans="1:15" x14ac:dyDescent="0.2">
      <c r="A61" s="53"/>
      <c r="B61" s="53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</row>
    <row r="62" spans="1:15" x14ac:dyDescent="0.2">
      <c r="A62" s="52" t="s">
        <v>113</v>
      </c>
      <c r="B62" s="52"/>
      <c r="C62" s="56">
        <f>SUM(C58:C61)</f>
        <v>65352506.547041416</v>
      </c>
      <c r="D62" s="56">
        <f t="shared" ref="D62:O62" si="15">SUM(D58:D61)</f>
        <v>43895767.987041414</v>
      </c>
      <c r="E62" s="56">
        <f t="shared" si="15"/>
        <v>13124277.987041416</v>
      </c>
      <c r="F62" s="56">
        <f t="shared" si="15"/>
        <v>27882319.667041421</v>
      </c>
      <c r="G62" s="56">
        <f t="shared" si="15"/>
        <v>8877905.9870414156</v>
      </c>
      <c r="H62" s="56">
        <f t="shared" si="15"/>
        <v>8444867.6620414164</v>
      </c>
      <c r="I62" s="56">
        <f t="shared" si="15"/>
        <v>24582319.667041421</v>
      </c>
      <c r="J62" s="56">
        <f t="shared" si="15"/>
        <v>5105305.9870414156</v>
      </c>
      <c r="K62" s="56">
        <f t="shared" si="15"/>
        <v>4555305.9870414156</v>
      </c>
      <c r="L62" s="56">
        <f t="shared" si="15"/>
        <v>19787885.987041418</v>
      </c>
      <c r="M62" s="56">
        <f t="shared" si="15"/>
        <v>4558321.9870414156</v>
      </c>
      <c r="N62" s="56">
        <f t="shared" si="15"/>
        <v>6464497.9640414156</v>
      </c>
      <c r="O62" s="56">
        <f t="shared" si="15"/>
        <v>232631283.41649699</v>
      </c>
    </row>
    <row r="63" spans="1:15" x14ac:dyDescent="0.2">
      <c r="A63" s="53"/>
      <c r="B63" s="53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</row>
    <row r="64" spans="1:15" x14ac:dyDescent="0.2">
      <c r="A64" s="57" t="s">
        <v>97</v>
      </c>
      <c r="B64" s="57"/>
      <c r="C64" s="58">
        <f t="shared" ref="C64:O64" si="16">+C49+C55-C62</f>
        <v>142761898.65975988</v>
      </c>
      <c r="D64" s="58">
        <f t="shared" si="16"/>
        <v>106980535.87951976</v>
      </c>
      <c r="E64" s="58">
        <f t="shared" si="16"/>
        <v>101970663.09927966</v>
      </c>
      <c r="F64" s="58">
        <f t="shared" si="16"/>
        <v>82202748.639039546</v>
      </c>
      <c r="G64" s="58">
        <f t="shared" si="16"/>
        <v>85166539.118799448</v>
      </c>
      <c r="H64" s="58">
        <f t="shared" si="16"/>
        <v>84836076.663559347</v>
      </c>
      <c r="I64" s="58">
        <f t="shared" si="16"/>
        <v>68368162.203319237</v>
      </c>
      <c r="J64" s="58">
        <f t="shared" si="16"/>
        <v>71377261.423079133</v>
      </c>
      <c r="K64" s="58">
        <f t="shared" si="16"/>
        <v>74936360.642839029</v>
      </c>
      <c r="L64" s="58">
        <f t="shared" si="16"/>
        <v>63262879.862598926</v>
      </c>
      <c r="M64" s="58">
        <f t="shared" si="16"/>
        <v>66818963.082358822</v>
      </c>
      <c r="N64" s="58">
        <f t="shared" si="16"/>
        <v>68468870.325118721</v>
      </c>
      <c r="O64" s="58">
        <f t="shared" si="16"/>
        <v>68468870.325118721</v>
      </c>
    </row>
    <row r="65" spans="1:15" x14ac:dyDescent="0.2">
      <c r="A65" s="53"/>
      <c r="B65" s="53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</row>
    <row r="66" spans="1:15" x14ac:dyDescent="0.2">
      <c r="A66" s="53" t="s">
        <v>98</v>
      </c>
      <c r="B66" s="53"/>
      <c r="C66" s="68">
        <f t="shared" ref="C66:N66" si="17">(+C64+C49)/2</f>
        <v>171380949.32987994</v>
      </c>
      <c r="D66" s="68">
        <f t="shared" si="17"/>
        <v>124871217.26963982</v>
      </c>
      <c r="E66" s="68">
        <f t="shared" si="17"/>
        <v>104475599.4893997</v>
      </c>
      <c r="F66" s="68">
        <f t="shared" si="17"/>
        <v>92086705.869159609</v>
      </c>
      <c r="G66" s="68">
        <f t="shared" si="17"/>
        <v>83684643.878919497</v>
      </c>
      <c r="H66" s="68">
        <f t="shared" si="17"/>
        <v>85001307.891179398</v>
      </c>
      <c r="I66" s="68">
        <f t="shared" si="17"/>
        <v>76602119.433439285</v>
      </c>
      <c r="J66" s="68">
        <f t="shared" si="17"/>
        <v>69872711.813199192</v>
      </c>
      <c r="K66" s="68">
        <f t="shared" si="17"/>
        <v>73156811.032959074</v>
      </c>
      <c r="L66" s="68">
        <f t="shared" si="17"/>
        <v>69099620.252718985</v>
      </c>
      <c r="M66" s="68">
        <f t="shared" si="17"/>
        <v>65040921.472478874</v>
      </c>
      <c r="N66" s="68">
        <f t="shared" si="17"/>
        <v>67643916.703738779</v>
      </c>
      <c r="O66" s="68"/>
    </row>
    <row r="67" spans="1:15" x14ac:dyDescent="0.2">
      <c r="A67" s="53" t="s">
        <v>99</v>
      </c>
      <c r="B67" s="53"/>
      <c r="C67" s="69">
        <v>0.04</v>
      </c>
      <c r="D67" s="69">
        <v>0.04</v>
      </c>
      <c r="E67" s="69">
        <v>0.04</v>
      </c>
      <c r="F67" s="69">
        <v>0.04</v>
      </c>
      <c r="G67" s="69">
        <v>0.04</v>
      </c>
      <c r="H67" s="69">
        <v>0.04</v>
      </c>
      <c r="I67" s="69">
        <v>0.04</v>
      </c>
      <c r="J67" s="69">
        <v>0.04</v>
      </c>
      <c r="K67" s="69">
        <v>0.04</v>
      </c>
      <c r="L67" s="69">
        <v>0.04</v>
      </c>
      <c r="M67" s="69">
        <v>0.04</v>
      </c>
      <c r="N67" s="69">
        <v>0.04</v>
      </c>
      <c r="O67" s="70"/>
    </row>
    <row r="68" spans="1:15" x14ac:dyDescent="0.2">
      <c r="A68" s="53"/>
      <c r="B68" s="53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</row>
    <row r="69" spans="1:15" x14ac:dyDescent="0.2">
      <c r="A69" s="52" t="s">
        <v>100</v>
      </c>
      <c r="B69" s="52"/>
      <c r="C69" s="56">
        <f t="shared" ref="C69:N69" si="18">IF(C66&gt;0,C66*C67/360*30,0)</f>
        <v>571269.83109959983</v>
      </c>
      <c r="D69" s="56">
        <f t="shared" si="18"/>
        <v>416237.39089879947</v>
      </c>
      <c r="E69" s="56">
        <f t="shared" si="18"/>
        <v>348251.99829799903</v>
      </c>
      <c r="F69" s="56">
        <f t="shared" si="18"/>
        <v>306955.68623053201</v>
      </c>
      <c r="G69" s="56">
        <f t="shared" si="18"/>
        <v>278948.81292973168</v>
      </c>
      <c r="H69" s="56">
        <f t="shared" si="18"/>
        <v>283337.692970598</v>
      </c>
      <c r="I69" s="56">
        <f t="shared" si="18"/>
        <v>255340.39811146428</v>
      </c>
      <c r="J69" s="56">
        <f t="shared" si="18"/>
        <v>232909.03937733066</v>
      </c>
      <c r="K69" s="56">
        <f t="shared" si="18"/>
        <v>243856.03677653024</v>
      </c>
      <c r="L69" s="56">
        <f t="shared" si="18"/>
        <v>230332.06750906329</v>
      </c>
      <c r="M69" s="56">
        <f t="shared" si="18"/>
        <v>216803.07157492961</v>
      </c>
      <c r="N69" s="56">
        <f t="shared" si="18"/>
        <v>225479.72234579595</v>
      </c>
      <c r="O69" s="56">
        <f>SUM(C69:N69)</f>
        <v>3609721.7481223745</v>
      </c>
    </row>
    <row r="70" spans="1:15" x14ac:dyDescent="0.2">
      <c r="A70" s="73"/>
      <c r="B70" s="74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6" t="s">
        <v>101</v>
      </c>
      <c r="N70" s="76"/>
      <c r="O70" s="56">
        <f>+O64+O69</f>
        <v>72078592.0732411</v>
      </c>
    </row>
    <row r="71" spans="1:15" x14ac:dyDescent="0.2">
      <c r="A71" s="54"/>
      <c r="B71" s="54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</sheetData>
  <mergeCells count="6">
    <mergeCell ref="A43:B43"/>
    <mergeCell ref="A3:O3"/>
    <mergeCell ref="A6:B6"/>
    <mergeCell ref="A28:B28"/>
    <mergeCell ref="A35:B35"/>
    <mergeCell ref="A38:B38"/>
  </mergeCells>
  <pageMargins left="0.70866141732283472" right="0.70866141732283472" top="0.31496062992125984" bottom="0.23622047244094491" header="0.31496062992125984" footer="0.23622047244094491"/>
  <pageSetup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M255"/>
  <sheetViews>
    <sheetView zoomScaleNormal="100" workbookViewId="0">
      <pane xSplit="3" ySplit="8" topLeftCell="K9" activePane="bottomRight" state="frozen"/>
      <selection pane="topRight" activeCell="D1" sqref="D1"/>
      <selection pane="bottomLeft" activeCell="A9" sqref="A9"/>
      <selection pane="bottomRight" activeCell="L5" sqref="L5"/>
    </sheetView>
  </sheetViews>
  <sheetFormatPr baseColWidth="10" defaultRowHeight="15" x14ac:dyDescent="0.25"/>
  <cols>
    <col min="1" max="1" width="9.28515625" style="2" customWidth="1"/>
    <col min="2" max="2" width="6.85546875" style="2" bestFit="1" customWidth="1"/>
    <col min="3" max="3" width="48.85546875" style="2" customWidth="1"/>
    <col min="4" max="4" width="14.85546875" style="2" customWidth="1"/>
    <col min="5" max="5" width="13.140625" style="2" customWidth="1"/>
    <col min="6" max="6" width="13" style="41" customWidth="1"/>
    <col min="7" max="7" width="17.42578125" style="169" bestFit="1" customWidth="1"/>
    <col min="8" max="8" width="13.85546875" style="2" bestFit="1" customWidth="1"/>
    <col min="9" max="9" width="14.140625" style="2" customWidth="1"/>
    <col min="10" max="10" width="11.42578125" style="2"/>
    <col min="11" max="11" width="12.7109375" style="2" bestFit="1" customWidth="1"/>
    <col min="12" max="13" width="11.42578125" style="2"/>
    <col min="14" max="14" width="12.7109375" style="2" customWidth="1"/>
    <col min="15" max="16" width="11.42578125" style="2"/>
    <col min="17" max="17" width="13.140625" style="2" customWidth="1"/>
    <col min="18" max="19" width="11.42578125" style="2"/>
    <col min="20" max="20" width="15.42578125" style="2" customWidth="1"/>
    <col min="21" max="21" width="13.28515625" style="2" bestFit="1" customWidth="1"/>
    <col min="22" max="22" width="15.5703125" style="2" bestFit="1" customWidth="1"/>
    <col min="23" max="25" width="12.85546875" style="2" bestFit="1" customWidth="1"/>
    <col min="26" max="26" width="14.85546875" style="2" bestFit="1" customWidth="1"/>
    <col min="27" max="28" width="12.85546875" style="2" bestFit="1" customWidth="1"/>
    <col min="29" max="29" width="14" style="2" customWidth="1"/>
    <col min="30" max="30" width="12.85546875" style="2" bestFit="1" customWidth="1"/>
    <col min="31" max="31" width="12.28515625" style="2" bestFit="1" customWidth="1"/>
    <col min="32" max="32" width="11.5703125" style="2" bestFit="1" customWidth="1"/>
    <col min="33" max="16384" width="11.42578125" style="2"/>
  </cols>
  <sheetData>
    <row r="2" spans="1:20" s="1" customFormat="1" x14ac:dyDescent="0.25">
      <c r="A2" s="242"/>
      <c r="B2" s="242"/>
      <c r="C2" s="242"/>
      <c r="D2" s="242"/>
      <c r="E2" s="242"/>
      <c r="F2" s="242"/>
      <c r="G2" s="169"/>
    </row>
    <row r="3" spans="1:20" x14ac:dyDescent="0.25">
      <c r="A3" s="242" t="s">
        <v>171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</row>
    <row r="4" spans="1:20" x14ac:dyDescent="0.25">
      <c r="D4" s="148"/>
    </row>
    <row r="5" spans="1:20" ht="15.75" thickBot="1" x14ac:dyDescent="0.3"/>
    <row r="6" spans="1:20" ht="13.5" thickBot="1" x14ac:dyDescent="0.25">
      <c r="A6" s="166" t="s">
        <v>0</v>
      </c>
      <c r="B6" s="167" t="s">
        <v>1</v>
      </c>
      <c r="C6" s="168" t="s">
        <v>2</v>
      </c>
      <c r="D6" s="243" t="s">
        <v>159</v>
      </c>
      <c r="E6" s="240"/>
      <c r="F6" s="241"/>
      <c r="G6" s="239" t="s">
        <v>171</v>
      </c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1"/>
    </row>
    <row r="7" spans="1:20" x14ac:dyDescent="0.25">
      <c r="A7" s="3"/>
      <c r="B7" s="3"/>
      <c r="C7" s="4"/>
      <c r="D7" s="5"/>
      <c r="E7" s="4"/>
      <c r="F7" s="6"/>
    </row>
    <row r="8" spans="1:20" x14ac:dyDescent="0.25">
      <c r="A8" s="127" t="s">
        <v>115</v>
      </c>
      <c r="B8" s="128"/>
      <c r="C8" s="128"/>
      <c r="D8" s="144" t="s">
        <v>172</v>
      </c>
      <c r="E8" s="144" t="s">
        <v>173</v>
      </c>
      <c r="F8" s="129" t="s">
        <v>174</v>
      </c>
      <c r="G8" s="140" t="s">
        <v>170</v>
      </c>
      <c r="H8" s="126" t="s">
        <v>3</v>
      </c>
      <c r="I8" s="126" t="s">
        <v>4</v>
      </c>
      <c r="J8" s="126" t="s">
        <v>5</v>
      </c>
      <c r="K8" s="126" t="s">
        <v>6</v>
      </c>
      <c r="L8" s="126" t="s">
        <v>7</v>
      </c>
      <c r="M8" s="126" t="s">
        <v>8</v>
      </c>
      <c r="N8" s="126" t="s">
        <v>9</v>
      </c>
      <c r="O8" s="126" t="s">
        <v>10</v>
      </c>
      <c r="P8" s="126" t="s">
        <v>11</v>
      </c>
      <c r="Q8" s="126" t="s">
        <v>12</v>
      </c>
      <c r="R8" s="126" t="s">
        <v>13</v>
      </c>
      <c r="S8" s="126" t="s">
        <v>14</v>
      </c>
      <c r="T8" s="144" t="s">
        <v>170</v>
      </c>
    </row>
    <row r="9" spans="1:20" s="1" customFormat="1" x14ac:dyDescent="0.25">
      <c r="A9" s="8" t="s">
        <v>15</v>
      </c>
      <c r="B9" s="7"/>
      <c r="C9" s="9"/>
      <c r="D9" s="10">
        <f t="shared" ref="D9:T9" si="0">SUM(D10:D18)</f>
        <v>18375901.46816</v>
      </c>
      <c r="E9" s="10">
        <f t="shared" si="0"/>
        <v>9697993.7842433341</v>
      </c>
      <c r="F9" s="10">
        <f t="shared" si="0"/>
        <v>7749049.9000000004</v>
      </c>
      <c r="G9" s="177">
        <f t="shared" si="0"/>
        <v>19299621.388</v>
      </c>
      <c r="H9" s="10">
        <f t="shared" si="0"/>
        <v>1442314.1446666664</v>
      </c>
      <c r="I9" s="10">
        <f t="shared" si="0"/>
        <v>1442314.1446666664</v>
      </c>
      <c r="J9" s="10">
        <f t="shared" si="0"/>
        <v>1442314.1446666664</v>
      </c>
      <c r="K9" s="10">
        <f t="shared" si="0"/>
        <v>1442314.1446666664</v>
      </c>
      <c r="L9" s="10">
        <f t="shared" si="0"/>
        <v>1442314.1446666664</v>
      </c>
      <c r="M9" s="10">
        <f t="shared" si="0"/>
        <v>1531875.8196666664</v>
      </c>
      <c r="N9" s="10">
        <f t="shared" si="0"/>
        <v>1442314.1446666664</v>
      </c>
      <c r="O9" s="10">
        <f t="shared" si="0"/>
        <v>1442314.1446666664</v>
      </c>
      <c r="P9" s="10">
        <f t="shared" si="0"/>
        <v>1442314.1446666664</v>
      </c>
      <c r="Q9" s="10">
        <f t="shared" si="0"/>
        <v>1442314.1446666664</v>
      </c>
      <c r="R9" s="10">
        <f t="shared" si="0"/>
        <v>1442314.1446666664</v>
      </c>
      <c r="S9" s="10">
        <f t="shared" si="0"/>
        <v>3344604.1216666661</v>
      </c>
      <c r="T9" s="10">
        <f t="shared" si="0"/>
        <v>19299621.387999997</v>
      </c>
    </row>
    <row r="10" spans="1:20" x14ac:dyDescent="0.25">
      <c r="A10" s="12">
        <v>5111</v>
      </c>
      <c r="B10" s="12">
        <v>11301</v>
      </c>
      <c r="C10" s="13" t="s">
        <v>16</v>
      </c>
      <c r="D10" s="84">
        <v>12282679.710000001</v>
      </c>
      <c r="E10" s="16">
        <v>7164896.4975000005</v>
      </c>
      <c r="F10" s="16">
        <v>5830043.6200000001</v>
      </c>
      <c r="G10" s="178">
        <v>12896881.199999999</v>
      </c>
      <c r="H10" s="16">
        <f>+$G10/12</f>
        <v>1074740.0999999999</v>
      </c>
      <c r="I10" s="16">
        <f t="shared" ref="I10:S10" si="1">+$G10/12</f>
        <v>1074740.0999999999</v>
      </c>
      <c r="J10" s="16">
        <f t="shared" si="1"/>
        <v>1074740.0999999999</v>
      </c>
      <c r="K10" s="16">
        <f t="shared" si="1"/>
        <v>1074740.0999999999</v>
      </c>
      <c r="L10" s="16">
        <f t="shared" si="1"/>
        <v>1074740.0999999999</v>
      </c>
      <c r="M10" s="16">
        <f t="shared" si="1"/>
        <v>1074740.0999999999</v>
      </c>
      <c r="N10" s="16">
        <f t="shared" si="1"/>
        <v>1074740.0999999999</v>
      </c>
      <c r="O10" s="16">
        <f t="shared" si="1"/>
        <v>1074740.0999999999</v>
      </c>
      <c r="P10" s="16">
        <f t="shared" si="1"/>
        <v>1074740.0999999999</v>
      </c>
      <c r="Q10" s="16">
        <f t="shared" si="1"/>
        <v>1074740.0999999999</v>
      </c>
      <c r="R10" s="16">
        <f t="shared" si="1"/>
        <v>1074740.0999999999</v>
      </c>
      <c r="S10" s="16">
        <f t="shared" si="1"/>
        <v>1074740.0999999999</v>
      </c>
      <c r="T10" s="16">
        <f>SUM(H10:S10)</f>
        <v>12896881.199999997</v>
      </c>
    </row>
    <row r="11" spans="1:20" x14ac:dyDescent="0.25">
      <c r="A11" s="17">
        <v>5113</v>
      </c>
      <c r="B11" s="17">
        <v>13201</v>
      </c>
      <c r="C11" s="18" t="s">
        <v>17</v>
      </c>
      <c r="D11" s="16">
        <v>1726398.87035</v>
      </c>
      <c r="E11" s="16">
        <v>0</v>
      </c>
      <c r="F11" s="16">
        <v>0</v>
      </c>
      <c r="G11" s="178">
        <v>1812728.3020000001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>
        <f>+G11</f>
        <v>1812728.3020000001</v>
      </c>
      <c r="T11" s="16">
        <f t="shared" ref="T11:T18" si="2">SUM(H11:S11)</f>
        <v>1812728.3020000001</v>
      </c>
    </row>
    <row r="12" spans="1:20" x14ac:dyDescent="0.25">
      <c r="A12" s="17">
        <v>5113</v>
      </c>
      <c r="B12" s="17">
        <v>13202</v>
      </c>
      <c r="C12" s="18" t="s">
        <v>18</v>
      </c>
      <c r="D12" s="16">
        <v>170592.77375000002</v>
      </c>
      <c r="E12" s="16">
        <v>85296.386875000011</v>
      </c>
      <c r="F12" s="16">
        <v>69524.23</v>
      </c>
      <c r="G12" s="178">
        <v>179123.34999999995</v>
      </c>
      <c r="H12" s="16"/>
      <c r="I12" s="16"/>
      <c r="J12" s="16"/>
      <c r="K12" s="16"/>
      <c r="L12" s="16"/>
      <c r="M12" s="16">
        <f>+G12/2</f>
        <v>89561.674999999974</v>
      </c>
      <c r="N12" s="16"/>
      <c r="O12" s="16"/>
      <c r="P12" s="16"/>
      <c r="Q12" s="16"/>
      <c r="R12" s="16"/>
      <c r="S12" s="16">
        <f>+G12/2</f>
        <v>89561.674999999974</v>
      </c>
      <c r="T12" s="16">
        <f t="shared" si="2"/>
        <v>179123.34999999995</v>
      </c>
    </row>
    <row r="13" spans="1:20" x14ac:dyDescent="0.25">
      <c r="A13" s="17">
        <v>5113</v>
      </c>
      <c r="B13" s="17">
        <v>13301</v>
      </c>
      <c r="C13" s="18" t="s">
        <v>19</v>
      </c>
      <c r="D13" s="16">
        <v>36042.703200000004</v>
      </c>
      <c r="E13" s="16">
        <v>21024.910200000002</v>
      </c>
      <c r="F13" s="16">
        <v>29618.1</v>
      </c>
      <c r="G13" s="178">
        <v>110382.3</v>
      </c>
      <c r="H13" s="16">
        <f t="shared" ref="H13:S17" si="3">+$G13/12</f>
        <v>9198.5249999999996</v>
      </c>
      <c r="I13" s="16">
        <f t="shared" si="3"/>
        <v>9198.5249999999996</v>
      </c>
      <c r="J13" s="16">
        <f t="shared" si="3"/>
        <v>9198.5249999999996</v>
      </c>
      <c r="K13" s="16">
        <f t="shared" si="3"/>
        <v>9198.5249999999996</v>
      </c>
      <c r="L13" s="16">
        <f t="shared" si="3"/>
        <v>9198.5249999999996</v>
      </c>
      <c r="M13" s="16">
        <f t="shared" si="3"/>
        <v>9198.5249999999996</v>
      </c>
      <c r="N13" s="16">
        <f t="shared" si="3"/>
        <v>9198.5249999999996</v>
      </c>
      <c r="O13" s="16">
        <f t="shared" si="3"/>
        <v>9198.5249999999996</v>
      </c>
      <c r="P13" s="16">
        <f t="shared" si="3"/>
        <v>9198.5249999999996</v>
      </c>
      <c r="Q13" s="16">
        <f t="shared" si="3"/>
        <v>9198.5249999999996</v>
      </c>
      <c r="R13" s="16">
        <f t="shared" si="3"/>
        <v>9198.5249999999996</v>
      </c>
      <c r="S13" s="16">
        <f t="shared" si="3"/>
        <v>9198.5249999999996</v>
      </c>
      <c r="T13" s="16">
        <f t="shared" si="2"/>
        <v>110382.29999999997</v>
      </c>
    </row>
    <row r="14" spans="1:20" x14ac:dyDescent="0.25">
      <c r="A14" s="17">
        <v>5114</v>
      </c>
      <c r="B14" s="17">
        <v>14102</v>
      </c>
      <c r="C14" s="18" t="s">
        <v>20</v>
      </c>
      <c r="D14" s="16">
        <v>300000</v>
      </c>
      <c r="E14" s="16">
        <v>175000</v>
      </c>
      <c r="F14" s="16">
        <v>13675.27</v>
      </c>
      <c r="G14" s="178">
        <v>300000</v>
      </c>
      <c r="H14" s="16">
        <f t="shared" ref="H14:S14" si="4">+$G14/12</f>
        <v>25000</v>
      </c>
      <c r="I14" s="16">
        <f t="shared" si="4"/>
        <v>25000</v>
      </c>
      <c r="J14" s="16">
        <f t="shared" si="4"/>
        <v>25000</v>
      </c>
      <c r="K14" s="16">
        <f t="shared" si="4"/>
        <v>25000</v>
      </c>
      <c r="L14" s="16">
        <f t="shared" si="4"/>
        <v>25000</v>
      </c>
      <c r="M14" s="16">
        <f t="shared" si="4"/>
        <v>25000</v>
      </c>
      <c r="N14" s="16">
        <f t="shared" si="4"/>
        <v>25000</v>
      </c>
      <c r="O14" s="16">
        <f t="shared" si="4"/>
        <v>25000</v>
      </c>
      <c r="P14" s="16">
        <f t="shared" si="4"/>
        <v>25000</v>
      </c>
      <c r="Q14" s="16">
        <f t="shared" si="4"/>
        <v>25000</v>
      </c>
      <c r="R14" s="16">
        <f t="shared" si="4"/>
        <v>25000</v>
      </c>
      <c r="S14" s="16">
        <f t="shared" si="4"/>
        <v>25000</v>
      </c>
      <c r="T14" s="16">
        <f>SUM(H14:S14)</f>
        <v>300000</v>
      </c>
    </row>
    <row r="15" spans="1:20" x14ac:dyDescent="0.25">
      <c r="A15" s="17">
        <v>5114</v>
      </c>
      <c r="B15" s="17">
        <v>14301</v>
      </c>
      <c r="C15" s="18" t="s">
        <v>131</v>
      </c>
      <c r="D15" s="16">
        <v>2088055.5507000003</v>
      </c>
      <c r="E15" s="16">
        <v>1218032.4045750001</v>
      </c>
      <c r="F15" s="16">
        <v>921891.75</v>
      </c>
      <c r="G15" s="178">
        <v>2192469.804</v>
      </c>
      <c r="H15" s="16">
        <f t="shared" si="3"/>
        <v>182705.81700000001</v>
      </c>
      <c r="I15" s="16">
        <f t="shared" si="3"/>
        <v>182705.81700000001</v>
      </c>
      <c r="J15" s="16">
        <f t="shared" si="3"/>
        <v>182705.81700000001</v>
      </c>
      <c r="K15" s="16">
        <f t="shared" si="3"/>
        <v>182705.81700000001</v>
      </c>
      <c r="L15" s="16">
        <f t="shared" si="3"/>
        <v>182705.81700000001</v>
      </c>
      <c r="M15" s="16">
        <f t="shared" si="3"/>
        <v>182705.81700000001</v>
      </c>
      <c r="N15" s="16">
        <f t="shared" si="3"/>
        <v>182705.81700000001</v>
      </c>
      <c r="O15" s="16">
        <f t="shared" si="3"/>
        <v>182705.81700000001</v>
      </c>
      <c r="P15" s="16">
        <f t="shared" si="3"/>
        <v>182705.81700000001</v>
      </c>
      <c r="Q15" s="16">
        <f t="shared" si="3"/>
        <v>182705.81700000001</v>
      </c>
      <c r="R15" s="16">
        <f t="shared" si="3"/>
        <v>182705.81700000001</v>
      </c>
      <c r="S15" s="16">
        <f t="shared" si="3"/>
        <v>182705.81700000001</v>
      </c>
      <c r="T15" s="16">
        <f t="shared" si="2"/>
        <v>2192469.804</v>
      </c>
    </row>
    <row r="16" spans="1:20" x14ac:dyDescent="0.25">
      <c r="A16" s="17">
        <v>5114</v>
      </c>
      <c r="B16" s="17">
        <v>14401</v>
      </c>
      <c r="C16" s="18" t="s">
        <v>21</v>
      </c>
      <c r="D16" s="16">
        <v>61000.000000000007</v>
      </c>
      <c r="E16" s="16">
        <v>35583.333333333328</v>
      </c>
      <c r="F16" s="16">
        <v>24867.49</v>
      </c>
      <c r="G16" s="178">
        <v>61000</v>
      </c>
      <c r="H16" s="16">
        <f t="shared" si="3"/>
        <v>5083.333333333333</v>
      </c>
      <c r="I16" s="16">
        <f t="shared" si="3"/>
        <v>5083.333333333333</v>
      </c>
      <c r="J16" s="16">
        <f t="shared" si="3"/>
        <v>5083.333333333333</v>
      </c>
      <c r="K16" s="16">
        <f t="shared" si="3"/>
        <v>5083.333333333333</v>
      </c>
      <c r="L16" s="16">
        <f t="shared" si="3"/>
        <v>5083.333333333333</v>
      </c>
      <c r="M16" s="16">
        <f t="shared" si="3"/>
        <v>5083.333333333333</v>
      </c>
      <c r="N16" s="16">
        <f t="shared" si="3"/>
        <v>5083.333333333333</v>
      </c>
      <c r="O16" s="16">
        <f t="shared" si="3"/>
        <v>5083.333333333333</v>
      </c>
      <c r="P16" s="16">
        <f t="shared" si="3"/>
        <v>5083.333333333333</v>
      </c>
      <c r="Q16" s="16">
        <f t="shared" si="3"/>
        <v>5083.333333333333</v>
      </c>
      <c r="R16" s="16">
        <f t="shared" si="3"/>
        <v>5083.333333333333</v>
      </c>
      <c r="S16" s="16">
        <f t="shared" si="3"/>
        <v>5083.333333333333</v>
      </c>
      <c r="T16" s="16">
        <f t="shared" si="2"/>
        <v>61000.000000000007</v>
      </c>
    </row>
    <row r="17" spans="1:39" x14ac:dyDescent="0.25">
      <c r="A17" s="17">
        <v>5115</v>
      </c>
      <c r="B17" s="17">
        <v>15101</v>
      </c>
      <c r="C17" s="18" t="s">
        <v>22</v>
      </c>
      <c r="D17" s="16">
        <v>944882.64936000004</v>
      </c>
      <c r="E17" s="16">
        <v>551181.54546000017</v>
      </c>
      <c r="F17" s="16">
        <v>481731.7</v>
      </c>
      <c r="G17" s="178">
        <v>964074.77199999988</v>
      </c>
      <c r="H17" s="16">
        <f t="shared" si="3"/>
        <v>80339.564333333328</v>
      </c>
      <c r="I17" s="16">
        <f t="shared" si="3"/>
        <v>80339.564333333328</v>
      </c>
      <c r="J17" s="16">
        <f t="shared" si="3"/>
        <v>80339.564333333328</v>
      </c>
      <c r="K17" s="16">
        <f t="shared" si="3"/>
        <v>80339.564333333328</v>
      </c>
      <c r="L17" s="16">
        <f t="shared" si="3"/>
        <v>80339.564333333328</v>
      </c>
      <c r="M17" s="16">
        <f t="shared" si="3"/>
        <v>80339.564333333328</v>
      </c>
      <c r="N17" s="16">
        <f t="shared" si="3"/>
        <v>80339.564333333328</v>
      </c>
      <c r="O17" s="16">
        <f t="shared" si="3"/>
        <v>80339.564333333328</v>
      </c>
      <c r="P17" s="16">
        <f t="shared" si="3"/>
        <v>80339.564333333328</v>
      </c>
      <c r="Q17" s="16">
        <f t="shared" si="3"/>
        <v>80339.564333333328</v>
      </c>
      <c r="R17" s="16">
        <f t="shared" si="3"/>
        <v>80339.564333333328</v>
      </c>
      <c r="S17" s="16">
        <f t="shared" si="3"/>
        <v>80339.564333333328</v>
      </c>
      <c r="T17" s="16">
        <f t="shared" si="2"/>
        <v>964074.77199999976</v>
      </c>
    </row>
    <row r="18" spans="1:39" x14ac:dyDescent="0.25">
      <c r="A18" s="19">
        <v>5115</v>
      </c>
      <c r="B18" s="19">
        <v>15407</v>
      </c>
      <c r="C18" s="20" t="s">
        <v>23</v>
      </c>
      <c r="D18" s="21">
        <v>766249.21079999988</v>
      </c>
      <c r="E18" s="16">
        <v>446978.70630000002</v>
      </c>
      <c r="F18" s="16">
        <v>377697.74</v>
      </c>
      <c r="G18" s="178">
        <v>782961.65999999992</v>
      </c>
      <c r="H18" s="16">
        <f t="shared" ref="H18:S18" si="5">+$G18/12</f>
        <v>65246.804999999993</v>
      </c>
      <c r="I18" s="16">
        <f t="shared" si="5"/>
        <v>65246.804999999993</v>
      </c>
      <c r="J18" s="16">
        <f t="shared" si="5"/>
        <v>65246.804999999993</v>
      </c>
      <c r="K18" s="16">
        <f t="shared" si="5"/>
        <v>65246.804999999993</v>
      </c>
      <c r="L18" s="16">
        <f t="shared" si="5"/>
        <v>65246.804999999993</v>
      </c>
      <c r="M18" s="16">
        <f t="shared" si="5"/>
        <v>65246.804999999993</v>
      </c>
      <c r="N18" s="16">
        <f t="shared" si="5"/>
        <v>65246.804999999993</v>
      </c>
      <c r="O18" s="16">
        <f t="shared" si="5"/>
        <v>65246.804999999993</v>
      </c>
      <c r="P18" s="16">
        <f t="shared" si="5"/>
        <v>65246.804999999993</v>
      </c>
      <c r="Q18" s="16">
        <f t="shared" si="5"/>
        <v>65246.804999999993</v>
      </c>
      <c r="R18" s="16">
        <f t="shared" si="5"/>
        <v>65246.804999999993</v>
      </c>
      <c r="S18" s="16">
        <f t="shared" si="5"/>
        <v>65246.804999999993</v>
      </c>
      <c r="T18" s="16">
        <f t="shared" si="2"/>
        <v>782961.65999999968</v>
      </c>
    </row>
    <row r="19" spans="1:39" x14ac:dyDescent="0.25">
      <c r="A19" s="19"/>
      <c r="B19" s="19"/>
      <c r="C19" s="20"/>
      <c r="D19" s="21"/>
      <c r="E19" s="18"/>
      <c r="F19" s="16"/>
      <c r="G19" s="170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39" s="1" customFormat="1" x14ac:dyDescent="0.25">
      <c r="A20" s="8" t="s">
        <v>24</v>
      </c>
      <c r="B20" s="7"/>
      <c r="C20" s="9"/>
      <c r="D20" s="10">
        <f>SUM(D21:D26)</f>
        <v>807750</v>
      </c>
      <c r="E20" s="10">
        <f t="shared" ref="E20:F20" si="6">SUM(E21:E26)</f>
        <v>486104.16666666669</v>
      </c>
      <c r="F20" s="10">
        <f t="shared" si="6"/>
        <v>170171.59999999995</v>
      </c>
      <c r="G20" s="171">
        <f t="shared" ref="G20:R20" si="7">SUM(G21:G26)</f>
        <v>796100</v>
      </c>
      <c r="H20" s="11">
        <f t="shared" si="7"/>
        <v>66675</v>
      </c>
      <c r="I20" s="11">
        <f t="shared" si="7"/>
        <v>66175</v>
      </c>
      <c r="J20" s="11">
        <f t="shared" si="7"/>
        <v>66175</v>
      </c>
      <c r="K20" s="11">
        <f t="shared" si="7"/>
        <v>66675</v>
      </c>
      <c r="L20" s="11">
        <f t="shared" si="7"/>
        <v>66175</v>
      </c>
      <c r="M20" s="11">
        <f t="shared" si="7"/>
        <v>66175</v>
      </c>
      <c r="N20" s="11">
        <f t="shared" si="7"/>
        <v>66675</v>
      </c>
      <c r="O20" s="11">
        <f t="shared" si="7"/>
        <v>66175</v>
      </c>
      <c r="P20" s="11">
        <f t="shared" si="7"/>
        <v>66175</v>
      </c>
      <c r="Q20" s="11">
        <f t="shared" si="7"/>
        <v>66675</v>
      </c>
      <c r="R20" s="11">
        <f t="shared" si="7"/>
        <v>66175</v>
      </c>
      <c r="S20" s="11">
        <f>SUM(S21:S26)</f>
        <v>66175</v>
      </c>
      <c r="T20" s="11">
        <f>SUM(T21:T26)</f>
        <v>796100</v>
      </c>
    </row>
    <row r="21" spans="1:39" x14ac:dyDescent="0.25">
      <c r="A21" s="12">
        <v>5121</v>
      </c>
      <c r="B21" s="12">
        <v>21101</v>
      </c>
      <c r="C21" s="13" t="s">
        <v>25</v>
      </c>
      <c r="D21" s="14">
        <v>170750</v>
      </c>
      <c r="E21" s="15">
        <v>99604.166666666672</v>
      </c>
      <c r="F21" s="16">
        <v>46646.28</v>
      </c>
      <c r="G21" s="170">
        <v>184100</v>
      </c>
      <c r="H21" s="16">
        <f>+$G21/12</f>
        <v>15341.666666666666</v>
      </c>
      <c r="I21" s="16">
        <f t="shared" ref="I21:S26" si="8">+$G21/12</f>
        <v>15341.666666666666</v>
      </c>
      <c r="J21" s="16">
        <f t="shared" si="8"/>
        <v>15341.666666666666</v>
      </c>
      <c r="K21" s="16">
        <f t="shared" si="8"/>
        <v>15341.666666666666</v>
      </c>
      <c r="L21" s="16">
        <f t="shared" si="8"/>
        <v>15341.666666666666</v>
      </c>
      <c r="M21" s="16">
        <f t="shared" si="8"/>
        <v>15341.666666666666</v>
      </c>
      <c r="N21" s="16">
        <f t="shared" si="8"/>
        <v>15341.666666666666</v>
      </c>
      <c r="O21" s="16">
        <f t="shared" si="8"/>
        <v>15341.666666666666</v>
      </c>
      <c r="P21" s="16">
        <f t="shared" si="8"/>
        <v>15341.666666666666</v>
      </c>
      <c r="Q21" s="16">
        <f t="shared" si="8"/>
        <v>15341.666666666666</v>
      </c>
      <c r="R21" s="16">
        <f t="shared" si="8"/>
        <v>15341.666666666666</v>
      </c>
      <c r="S21" s="16">
        <f t="shared" si="8"/>
        <v>15341.666666666666</v>
      </c>
      <c r="T21" s="16">
        <f t="shared" ref="T21:T26" si="9">SUM(H21:S21)</f>
        <v>184099.99999999997</v>
      </c>
    </row>
    <row r="22" spans="1:39" x14ac:dyDescent="0.25">
      <c r="A22" s="17">
        <v>5121</v>
      </c>
      <c r="B22" s="17">
        <v>21201</v>
      </c>
      <c r="C22" s="18" t="s">
        <v>26</v>
      </c>
      <c r="D22" s="15">
        <v>274999.99999999994</v>
      </c>
      <c r="E22" s="15">
        <v>160416.66666666666</v>
      </c>
      <c r="F22" s="16">
        <v>79811.929999999993</v>
      </c>
      <c r="G22" s="170">
        <v>280000</v>
      </c>
      <c r="H22" s="16">
        <f>+$G22/12</f>
        <v>23333.333333333332</v>
      </c>
      <c r="I22" s="16">
        <f t="shared" si="8"/>
        <v>23333.333333333332</v>
      </c>
      <c r="J22" s="16">
        <f t="shared" si="8"/>
        <v>23333.333333333332</v>
      </c>
      <c r="K22" s="16">
        <f t="shared" si="8"/>
        <v>23333.333333333332</v>
      </c>
      <c r="L22" s="16">
        <f t="shared" si="8"/>
        <v>23333.333333333332</v>
      </c>
      <c r="M22" s="16">
        <f t="shared" si="8"/>
        <v>23333.333333333332</v>
      </c>
      <c r="N22" s="16">
        <f t="shared" si="8"/>
        <v>23333.333333333332</v>
      </c>
      <c r="O22" s="16">
        <f t="shared" si="8"/>
        <v>23333.333333333332</v>
      </c>
      <c r="P22" s="16">
        <f t="shared" si="8"/>
        <v>23333.333333333332</v>
      </c>
      <c r="Q22" s="16">
        <f t="shared" si="8"/>
        <v>23333.333333333332</v>
      </c>
      <c r="R22" s="16">
        <f t="shared" si="8"/>
        <v>23333.333333333332</v>
      </c>
      <c r="S22" s="16">
        <f t="shared" si="8"/>
        <v>23333.333333333332</v>
      </c>
      <c r="T22" s="16">
        <f t="shared" si="9"/>
        <v>280000.00000000006</v>
      </c>
    </row>
    <row r="23" spans="1:39" x14ac:dyDescent="0.25">
      <c r="A23" s="17">
        <v>5121</v>
      </c>
      <c r="B23" s="17">
        <v>21601</v>
      </c>
      <c r="C23" s="18" t="s">
        <v>27</v>
      </c>
      <c r="D23" s="15">
        <v>49999.999999999993</v>
      </c>
      <c r="E23" s="15">
        <v>29166.666666666672</v>
      </c>
      <c r="F23" s="16">
        <v>12988.64</v>
      </c>
      <c r="G23" s="170">
        <v>80000</v>
      </c>
      <c r="H23" s="16">
        <f>+$G23/12</f>
        <v>6666.666666666667</v>
      </c>
      <c r="I23" s="16">
        <f t="shared" si="8"/>
        <v>6666.666666666667</v>
      </c>
      <c r="J23" s="16">
        <f t="shared" si="8"/>
        <v>6666.666666666667</v>
      </c>
      <c r="K23" s="16">
        <f t="shared" si="8"/>
        <v>6666.666666666667</v>
      </c>
      <c r="L23" s="16">
        <f t="shared" si="8"/>
        <v>6666.666666666667</v>
      </c>
      <c r="M23" s="16">
        <f t="shared" si="8"/>
        <v>6666.666666666667</v>
      </c>
      <c r="N23" s="16">
        <f t="shared" si="8"/>
        <v>6666.666666666667</v>
      </c>
      <c r="O23" s="16">
        <f t="shared" si="8"/>
        <v>6666.666666666667</v>
      </c>
      <c r="P23" s="16">
        <f t="shared" si="8"/>
        <v>6666.666666666667</v>
      </c>
      <c r="Q23" s="16">
        <f t="shared" si="8"/>
        <v>6666.666666666667</v>
      </c>
      <c r="R23" s="16">
        <f t="shared" si="8"/>
        <v>6666.666666666667</v>
      </c>
      <c r="S23" s="16">
        <f t="shared" si="8"/>
        <v>6666.666666666667</v>
      </c>
      <c r="T23" s="16">
        <f t="shared" si="9"/>
        <v>80000</v>
      </c>
    </row>
    <row r="24" spans="1:39" x14ac:dyDescent="0.25">
      <c r="A24" s="17">
        <v>5122</v>
      </c>
      <c r="B24" s="17">
        <v>22101</v>
      </c>
      <c r="C24" s="18" t="s">
        <v>28</v>
      </c>
      <c r="D24" s="15">
        <v>50000</v>
      </c>
      <c r="E24" s="15">
        <v>43750</v>
      </c>
      <c r="F24" s="16">
        <v>17387.740000000002</v>
      </c>
      <c r="G24" s="170">
        <v>50000</v>
      </c>
      <c r="H24" s="16">
        <f>+$G24/12</f>
        <v>4166.666666666667</v>
      </c>
      <c r="I24" s="16">
        <f t="shared" si="8"/>
        <v>4166.666666666667</v>
      </c>
      <c r="J24" s="16">
        <f t="shared" si="8"/>
        <v>4166.666666666667</v>
      </c>
      <c r="K24" s="16">
        <f t="shared" si="8"/>
        <v>4166.666666666667</v>
      </c>
      <c r="L24" s="16">
        <f t="shared" si="8"/>
        <v>4166.666666666667</v>
      </c>
      <c r="M24" s="16">
        <f t="shared" si="8"/>
        <v>4166.666666666667</v>
      </c>
      <c r="N24" s="16">
        <f t="shared" si="8"/>
        <v>4166.666666666667</v>
      </c>
      <c r="O24" s="16">
        <f t="shared" si="8"/>
        <v>4166.666666666667</v>
      </c>
      <c r="P24" s="16">
        <f t="shared" si="8"/>
        <v>4166.666666666667</v>
      </c>
      <c r="Q24" s="16">
        <f t="shared" si="8"/>
        <v>4166.666666666667</v>
      </c>
      <c r="R24" s="16">
        <f t="shared" si="8"/>
        <v>4166.666666666667</v>
      </c>
      <c r="S24" s="16">
        <f t="shared" si="8"/>
        <v>4166.666666666667</v>
      </c>
      <c r="T24" s="16">
        <f t="shared" si="9"/>
        <v>49999.999999999993</v>
      </c>
    </row>
    <row r="25" spans="1:39" x14ac:dyDescent="0.25">
      <c r="A25" s="17">
        <v>5125</v>
      </c>
      <c r="B25" s="17">
        <v>25301</v>
      </c>
      <c r="C25" s="18" t="s">
        <v>29</v>
      </c>
      <c r="D25" s="15">
        <v>2000</v>
      </c>
      <c r="E25" s="15">
        <v>1500</v>
      </c>
      <c r="F25" s="16">
        <v>562.08000000000004</v>
      </c>
      <c r="G25" s="170">
        <v>2000</v>
      </c>
      <c r="H25" s="16">
        <f>+$G25/4</f>
        <v>500</v>
      </c>
      <c r="I25" s="16"/>
      <c r="J25" s="16"/>
      <c r="K25" s="16">
        <f>+$G25/4</f>
        <v>500</v>
      </c>
      <c r="L25" s="16"/>
      <c r="M25" s="16"/>
      <c r="N25" s="16">
        <f>+$G25/4</f>
        <v>500</v>
      </c>
      <c r="O25" s="16"/>
      <c r="P25" s="16"/>
      <c r="Q25" s="16">
        <f>+$G25/4</f>
        <v>500</v>
      </c>
      <c r="R25" s="16"/>
      <c r="S25" s="16"/>
      <c r="T25" s="16">
        <f t="shared" si="9"/>
        <v>2000</v>
      </c>
    </row>
    <row r="26" spans="1:39" x14ac:dyDescent="0.25">
      <c r="A26" s="17">
        <v>5126</v>
      </c>
      <c r="B26" s="17">
        <v>26101</v>
      </c>
      <c r="C26" s="18" t="s">
        <v>30</v>
      </c>
      <c r="D26" s="15">
        <v>259999.99999999997</v>
      </c>
      <c r="E26" s="15">
        <v>151666.66666666669</v>
      </c>
      <c r="F26" s="16">
        <v>12774.93</v>
      </c>
      <c r="G26" s="178">
        <v>200000</v>
      </c>
      <c r="H26" s="16">
        <f>+$G26/12</f>
        <v>16666.666666666668</v>
      </c>
      <c r="I26" s="16">
        <f t="shared" si="8"/>
        <v>16666.666666666668</v>
      </c>
      <c r="J26" s="16">
        <f t="shared" si="8"/>
        <v>16666.666666666668</v>
      </c>
      <c r="K26" s="16">
        <f t="shared" si="8"/>
        <v>16666.666666666668</v>
      </c>
      <c r="L26" s="16">
        <f t="shared" si="8"/>
        <v>16666.666666666668</v>
      </c>
      <c r="M26" s="16">
        <f t="shared" si="8"/>
        <v>16666.666666666668</v>
      </c>
      <c r="N26" s="16">
        <f t="shared" si="8"/>
        <v>16666.666666666668</v>
      </c>
      <c r="O26" s="16">
        <f t="shared" si="8"/>
        <v>16666.666666666668</v>
      </c>
      <c r="P26" s="16">
        <f t="shared" si="8"/>
        <v>16666.666666666668</v>
      </c>
      <c r="Q26" s="16">
        <f t="shared" si="8"/>
        <v>16666.666666666668</v>
      </c>
      <c r="R26" s="16">
        <f t="shared" si="8"/>
        <v>16666.666666666668</v>
      </c>
      <c r="S26" s="16">
        <f t="shared" si="8"/>
        <v>16666.666666666668</v>
      </c>
      <c r="T26" s="16">
        <f t="shared" si="9"/>
        <v>199999.99999999997</v>
      </c>
    </row>
    <row r="27" spans="1:39" x14ac:dyDescent="0.25">
      <c r="A27" s="19"/>
      <c r="B27" s="19"/>
      <c r="C27" s="20"/>
      <c r="D27" s="21"/>
      <c r="E27" s="18"/>
      <c r="F27" s="172"/>
      <c r="G27" s="170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39" s="1" customFormat="1" x14ac:dyDescent="0.25">
      <c r="A28" s="8" t="s">
        <v>31</v>
      </c>
      <c r="B28" s="7"/>
      <c r="C28" s="9"/>
      <c r="D28" s="10">
        <f t="shared" ref="D28:T28" si="10">SUM(D29:D52)</f>
        <v>26593080.633443002</v>
      </c>
      <c r="E28" s="10">
        <f t="shared" si="10"/>
        <v>20748984.369508412</v>
      </c>
      <c r="F28" s="11">
        <f t="shared" si="10"/>
        <v>5051437.16</v>
      </c>
      <c r="G28" s="171">
        <f t="shared" si="10"/>
        <v>21557886.515479997</v>
      </c>
      <c r="H28" s="11">
        <f t="shared" si="10"/>
        <v>6878127.8496233327</v>
      </c>
      <c r="I28" s="11">
        <f t="shared" si="10"/>
        <v>1090889.2096233333</v>
      </c>
      <c r="J28" s="11">
        <f t="shared" si="10"/>
        <v>664899.20962333342</v>
      </c>
      <c r="K28" s="11">
        <f t="shared" si="10"/>
        <v>3739440.8896233332</v>
      </c>
      <c r="L28" s="11">
        <f t="shared" si="10"/>
        <v>1225527.2096233333</v>
      </c>
      <c r="M28" s="11">
        <f t="shared" si="10"/>
        <v>662927.20962333342</v>
      </c>
      <c r="N28" s="11">
        <f t="shared" si="10"/>
        <v>3739440.8896233332</v>
      </c>
      <c r="O28" s="11">
        <f t="shared" si="10"/>
        <v>662927.20962333342</v>
      </c>
      <c r="P28" s="11">
        <f t="shared" si="10"/>
        <v>662927.20962333342</v>
      </c>
      <c r="Q28" s="11">
        <f t="shared" si="10"/>
        <v>895007.20962333342</v>
      </c>
      <c r="R28" s="11">
        <f t="shared" si="10"/>
        <v>665943.20962333342</v>
      </c>
      <c r="S28" s="11">
        <f t="shared" si="10"/>
        <v>669829.20962333342</v>
      </c>
      <c r="T28" s="11">
        <f t="shared" si="10"/>
        <v>21557886.515479997</v>
      </c>
    </row>
    <row r="29" spans="1:39" ht="13.5" customHeight="1" x14ac:dyDescent="0.25">
      <c r="A29" s="12">
        <v>5131</v>
      </c>
      <c r="B29" s="12">
        <v>31101</v>
      </c>
      <c r="C29" s="13" t="s">
        <v>32</v>
      </c>
      <c r="D29" s="14">
        <v>450000</v>
      </c>
      <c r="E29" s="15">
        <v>262500</v>
      </c>
      <c r="F29" s="16">
        <v>165636.38</v>
      </c>
      <c r="G29" s="170">
        <v>450000</v>
      </c>
      <c r="H29" s="16">
        <f>+$G29/12</f>
        <v>37500</v>
      </c>
      <c r="I29" s="16">
        <f t="shared" ref="I29:S29" si="11">+$G29/12</f>
        <v>37500</v>
      </c>
      <c r="J29" s="16">
        <f t="shared" si="11"/>
        <v>37500</v>
      </c>
      <c r="K29" s="16">
        <f t="shared" si="11"/>
        <v>37500</v>
      </c>
      <c r="L29" s="16">
        <f t="shared" si="11"/>
        <v>37500</v>
      </c>
      <c r="M29" s="16">
        <f t="shared" si="11"/>
        <v>37500</v>
      </c>
      <c r="N29" s="16">
        <f t="shared" si="11"/>
        <v>37500</v>
      </c>
      <c r="O29" s="16">
        <f t="shared" si="11"/>
        <v>37500</v>
      </c>
      <c r="P29" s="16">
        <f t="shared" si="11"/>
        <v>37500</v>
      </c>
      <c r="Q29" s="16">
        <f t="shared" si="11"/>
        <v>37500</v>
      </c>
      <c r="R29" s="16">
        <f t="shared" si="11"/>
        <v>37500</v>
      </c>
      <c r="S29" s="16">
        <f t="shared" si="11"/>
        <v>37500</v>
      </c>
      <c r="T29" s="16">
        <f t="shared" ref="T29:T52" si="12">SUM(H29:S29)</f>
        <v>450000</v>
      </c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9"/>
    </row>
    <row r="30" spans="1:39" x14ac:dyDescent="0.25">
      <c r="A30" s="12">
        <v>5131</v>
      </c>
      <c r="B30" s="12">
        <v>31201</v>
      </c>
      <c r="C30" s="13" t="s">
        <v>33</v>
      </c>
      <c r="D30" s="14">
        <v>25000</v>
      </c>
      <c r="E30" s="15">
        <v>14950</v>
      </c>
      <c r="F30" s="16">
        <v>8364.6299999999992</v>
      </c>
      <c r="G30" s="170">
        <v>25000</v>
      </c>
      <c r="H30" s="16">
        <f>+G30*0.24</f>
        <v>6000</v>
      </c>
      <c r="I30" s="16">
        <f>+G30*0.23</f>
        <v>5750</v>
      </c>
      <c r="J30" s="16">
        <f>+G30*0.08</f>
        <v>2000</v>
      </c>
      <c r="K30" s="16">
        <v>300</v>
      </c>
      <c r="L30" s="16">
        <v>300</v>
      </c>
      <c r="M30" s="16">
        <v>300</v>
      </c>
      <c r="N30" s="16">
        <v>300</v>
      </c>
      <c r="O30" s="16">
        <v>300</v>
      </c>
      <c r="P30" s="16">
        <v>300</v>
      </c>
      <c r="Q30" s="16">
        <v>300</v>
      </c>
      <c r="R30" s="16">
        <v>2900</v>
      </c>
      <c r="S30" s="16">
        <f>+G30*0.25</f>
        <v>6250</v>
      </c>
      <c r="T30" s="16">
        <f t="shared" si="12"/>
        <v>25000</v>
      </c>
    </row>
    <row r="31" spans="1:39" x14ac:dyDescent="0.25">
      <c r="A31" s="17">
        <v>5131</v>
      </c>
      <c r="B31" s="17">
        <v>31401</v>
      </c>
      <c r="C31" s="18" t="s">
        <v>34</v>
      </c>
      <c r="D31" s="15">
        <v>300000</v>
      </c>
      <c r="E31" s="15">
        <v>175000</v>
      </c>
      <c r="F31" s="16">
        <v>93555.51</v>
      </c>
      <c r="G31" s="170">
        <v>350000</v>
      </c>
      <c r="H31" s="16">
        <f>+$G31/12</f>
        <v>29166.666666666668</v>
      </c>
      <c r="I31" s="16">
        <f t="shared" ref="I31:S45" si="13">+$G31/12</f>
        <v>29166.666666666668</v>
      </c>
      <c r="J31" s="16">
        <f t="shared" si="13"/>
        <v>29166.666666666668</v>
      </c>
      <c r="K31" s="16">
        <f t="shared" si="13"/>
        <v>29166.666666666668</v>
      </c>
      <c r="L31" s="16">
        <f t="shared" si="13"/>
        <v>29166.666666666668</v>
      </c>
      <c r="M31" s="16">
        <f t="shared" si="13"/>
        <v>29166.666666666668</v>
      </c>
      <c r="N31" s="16">
        <f t="shared" si="13"/>
        <v>29166.666666666668</v>
      </c>
      <c r="O31" s="16">
        <f t="shared" si="13"/>
        <v>29166.666666666668</v>
      </c>
      <c r="P31" s="16">
        <f t="shared" si="13"/>
        <v>29166.666666666668</v>
      </c>
      <c r="Q31" s="16">
        <f t="shared" si="13"/>
        <v>29166.666666666668</v>
      </c>
      <c r="R31" s="16">
        <f t="shared" si="13"/>
        <v>29166.666666666668</v>
      </c>
      <c r="S31" s="16">
        <f t="shared" si="13"/>
        <v>29166.666666666668</v>
      </c>
      <c r="T31" s="16">
        <f t="shared" si="12"/>
        <v>350000.00000000006</v>
      </c>
    </row>
    <row r="32" spans="1:39" x14ac:dyDescent="0.25">
      <c r="A32" s="17">
        <v>5131</v>
      </c>
      <c r="B32" s="17">
        <v>31801</v>
      </c>
      <c r="C32" s="18" t="s">
        <v>35</v>
      </c>
      <c r="D32" s="15">
        <v>30000</v>
      </c>
      <c r="E32" s="15">
        <v>17500</v>
      </c>
      <c r="F32" s="16">
        <v>594.99</v>
      </c>
      <c r="G32" s="170">
        <v>30000</v>
      </c>
      <c r="H32" s="16">
        <f>+$G32/12</f>
        <v>2500</v>
      </c>
      <c r="I32" s="16">
        <f t="shared" si="13"/>
        <v>2500</v>
      </c>
      <c r="J32" s="16">
        <f t="shared" si="13"/>
        <v>2500</v>
      </c>
      <c r="K32" s="16">
        <f t="shared" si="13"/>
        <v>2500</v>
      </c>
      <c r="L32" s="16">
        <f t="shared" si="13"/>
        <v>2500</v>
      </c>
      <c r="M32" s="16">
        <f t="shared" si="13"/>
        <v>2500</v>
      </c>
      <c r="N32" s="16">
        <f t="shared" si="13"/>
        <v>2500</v>
      </c>
      <c r="O32" s="16">
        <f t="shared" si="13"/>
        <v>2500</v>
      </c>
      <c r="P32" s="16">
        <f t="shared" si="13"/>
        <v>2500</v>
      </c>
      <c r="Q32" s="16">
        <f t="shared" si="13"/>
        <v>2500</v>
      </c>
      <c r="R32" s="16">
        <f t="shared" si="13"/>
        <v>2500</v>
      </c>
      <c r="S32" s="16">
        <f t="shared" si="13"/>
        <v>2500</v>
      </c>
      <c r="T32" s="16">
        <f t="shared" si="12"/>
        <v>30000</v>
      </c>
    </row>
    <row r="33" spans="1:23" x14ac:dyDescent="0.25">
      <c r="A33" s="17">
        <v>5131</v>
      </c>
      <c r="B33" s="17">
        <v>31901</v>
      </c>
      <c r="C33" s="18" t="s">
        <v>36</v>
      </c>
      <c r="D33" s="15">
        <v>13000.000000000002</v>
      </c>
      <c r="E33" s="15">
        <v>7583.3333333333321</v>
      </c>
      <c r="F33" s="16">
        <v>3625</v>
      </c>
      <c r="G33" s="170">
        <v>13000</v>
      </c>
      <c r="H33" s="16">
        <f t="shared" ref="H33:H35" si="14">+$G33/12</f>
        <v>1083.3333333333333</v>
      </c>
      <c r="I33" s="16">
        <f t="shared" si="13"/>
        <v>1083.3333333333333</v>
      </c>
      <c r="J33" s="16">
        <f t="shared" si="13"/>
        <v>1083.3333333333333</v>
      </c>
      <c r="K33" s="16">
        <f t="shared" si="13"/>
        <v>1083.3333333333333</v>
      </c>
      <c r="L33" s="16">
        <f t="shared" si="13"/>
        <v>1083.3333333333333</v>
      </c>
      <c r="M33" s="16">
        <f t="shared" si="13"/>
        <v>1083.3333333333333</v>
      </c>
      <c r="N33" s="16">
        <f t="shared" si="13"/>
        <v>1083.3333333333333</v>
      </c>
      <c r="O33" s="16">
        <f t="shared" si="13"/>
        <v>1083.3333333333333</v>
      </c>
      <c r="P33" s="16">
        <f t="shared" si="13"/>
        <v>1083.3333333333333</v>
      </c>
      <c r="Q33" s="16">
        <f t="shared" si="13"/>
        <v>1083.3333333333333</v>
      </c>
      <c r="R33" s="16">
        <f t="shared" si="13"/>
        <v>1083.3333333333333</v>
      </c>
      <c r="S33" s="16">
        <f t="shared" si="13"/>
        <v>1083.3333333333333</v>
      </c>
      <c r="T33" s="16">
        <f t="shared" si="12"/>
        <v>13000.000000000002</v>
      </c>
    </row>
    <row r="34" spans="1:23" x14ac:dyDescent="0.25">
      <c r="A34" s="17">
        <v>5132</v>
      </c>
      <c r="B34" s="17">
        <v>32901</v>
      </c>
      <c r="C34" s="18" t="s">
        <v>37</v>
      </c>
      <c r="D34" s="15">
        <v>36000</v>
      </c>
      <c r="E34" s="15">
        <v>21000</v>
      </c>
      <c r="F34" s="16">
        <v>11250</v>
      </c>
      <c r="G34" s="170">
        <v>39600</v>
      </c>
      <c r="H34" s="16">
        <f t="shared" si="14"/>
        <v>3300</v>
      </c>
      <c r="I34" s="16">
        <f t="shared" si="13"/>
        <v>3300</v>
      </c>
      <c r="J34" s="16">
        <f t="shared" si="13"/>
        <v>3300</v>
      </c>
      <c r="K34" s="16">
        <f t="shared" si="13"/>
        <v>3300</v>
      </c>
      <c r="L34" s="16">
        <f t="shared" si="13"/>
        <v>3300</v>
      </c>
      <c r="M34" s="16">
        <f t="shared" si="13"/>
        <v>3300</v>
      </c>
      <c r="N34" s="16">
        <f t="shared" si="13"/>
        <v>3300</v>
      </c>
      <c r="O34" s="16">
        <f t="shared" si="13"/>
        <v>3300</v>
      </c>
      <c r="P34" s="16">
        <f t="shared" si="13"/>
        <v>3300</v>
      </c>
      <c r="Q34" s="16">
        <f t="shared" si="13"/>
        <v>3300</v>
      </c>
      <c r="R34" s="16">
        <f t="shared" si="13"/>
        <v>3300</v>
      </c>
      <c r="S34" s="16">
        <f t="shared" si="13"/>
        <v>3300</v>
      </c>
      <c r="T34" s="16">
        <f t="shared" si="12"/>
        <v>39600</v>
      </c>
    </row>
    <row r="35" spans="1:23" x14ac:dyDescent="0.25">
      <c r="A35" s="17">
        <v>5133</v>
      </c>
      <c r="B35" s="17">
        <v>33101</v>
      </c>
      <c r="C35" s="18" t="s">
        <v>38</v>
      </c>
      <c r="D35" s="15">
        <v>429999.99999999994</v>
      </c>
      <c r="E35" s="15">
        <v>250833.33333333337</v>
      </c>
      <c r="F35" s="16">
        <v>125112</v>
      </c>
      <c r="G35" s="170">
        <v>400000</v>
      </c>
      <c r="H35" s="16">
        <f t="shared" si="14"/>
        <v>33333.333333333336</v>
      </c>
      <c r="I35" s="16">
        <f t="shared" si="13"/>
        <v>33333.333333333336</v>
      </c>
      <c r="J35" s="16">
        <f t="shared" si="13"/>
        <v>33333.333333333336</v>
      </c>
      <c r="K35" s="16">
        <f t="shared" si="13"/>
        <v>33333.333333333336</v>
      </c>
      <c r="L35" s="16">
        <f t="shared" si="13"/>
        <v>33333.333333333336</v>
      </c>
      <c r="M35" s="16">
        <f t="shared" si="13"/>
        <v>33333.333333333336</v>
      </c>
      <c r="N35" s="16">
        <f t="shared" si="13"/>
        <v>33333.333333333336</v>
      </c>
      <c r="O35" s="16">
        <f t="shared" si="13"/>
        <v>33333.333333333336</v>
      </c>
      <c r="P35" s="16">
        <f t="shared" si="13"/>
        <v>33333.333333333336</v>
      </c>
      <c r="Q35" s="16">
        <f t="shared" si="13"/>
        <v>33333.333333333336</v>
      </c>
      <c r="R35" s="16">
        <f t="shared" si="13"/>
        <v>33333.333333333336</v>
      </c>
      <c r="S35" s="16">
        <f t="shared" si="13"/>
        <v>33333.333333333336</v>
      </c>
      <c r="T35" s="16">
        <f t="shared" si="12"/>
        <v>399999.99999999994</v>
      </c>
    </row>
    <row r="36" spans="1:23" x14ac:dyDescent="0.25">
      <c r="A36" s="17">
        <v>5133</v>
      </c>
      <c r="B36" s="17">
        <v>33301</v>
      </c>
      <c r="C36" s="18" t="s">
        <v>39</v>
      </c>
      <c r="D36" s="15">
        <v>199999.99999999997</v>
      </c>
      <c r="E36" s="15">
        <v>116666.66666666669</v>
      </c>
      <c r="F36" s="16">
        <v>109498.82</v>
      </c>
      <c r="G36" s="170">
        <v>250000</v>
      </c>
      <c r="H36" s="16">
        <f>+$G36/12</f>
        <v>20833.333333333332</v>
      </c>
      <c r="I36" s="16">
        <f t="shared" si="13"/>
        <v>20833.333333333332</v>
      </c>
      <c r="J36" s="16">
        <f t="shared" si="13"/>
        <v>20833.333333333332</v>
      </c>
      <c r="K36" s="16">
        <f t="shared" si="13"/>
        <v>20833.333333333332</v>
      </c>
      <c r="L36" s="16">
        <f t="shared" si="13"/>
        <v>20833.333333333332</v>
      </c>
      <c r="M36" s="16">
        <f t="shared" si="13"/>
        <v>20833.333333333332</v>
      </c>
      <c r="N36" s="16">
        <f t="shared" si="13"/>
        <v>20833.333333333332</v>
      </c>
      <c r="O36" s="16">
        <f t="shared" si="13"/>
        <v>20833.333333333332</v>
      </c>
      <c r="P36" s="16">
        <f t="shared" si="13"/>
        <v>20833.333333333332</v>
      </c>
      <c r="Q36" s="16">
        <f t="shared" si="13"/>
        <v>20833.333333333332</v>
      </c>
      <c r="R36" s="16">
        <f t="shared" si="13"/>
        <v>20833.333333333332</v>
      </c>
      <c r="S36" s="16">
        <f t="shared" si="13"/>
        <v>20833.333333333332</v>
      </c>
      <c r="T36" s="16">
        <f t="shared" si="12"/>
        <v>250000.00000000003</v>
      </c>
    </row>
    <row r="37" spans="1:23" x14ac:dyDescent="0.25">
      <c r="A37" s="17">
        <v>5133</v>
      </c>
      <c r="B37" s="17">
        <v>33401</v>
      </c>
      <c r="C37" s="18" t="s">
        <v>40</v>
      </c>
      <c r="D37" s="15">
        <v>129999.99999999999</v>
      </c>
      <c r="E37" s="15">
        <v>75833.333333333343</v>
      </c>
      <c r="F37" s="16">
        <v>20926.89</v>
      </c>
      <c r="G37" s="170">
        <v>140000</v>
      </c>
      <c r="H37" s="16">
        <f>+$G37/12</f>
        <v>11666.666666666666</v>
      </c>
      <c r="I37" s="16">
        <f t="shared" si="13"/>
        <v>11666.666666666666</v>
      </c>
      <c r="J37" s="16">
        <f t="shared" si="13"/>
        <v>11666.666666666666</v>
      </c>
      <c r="K37" s="16">
        <f t="shared" si="13"/>
        <v>11666.666666666666</v>
      </c>
      <c r="L37" s="16">
        <f t="shared" si="13"/>
        <v>11666.666666666666</v>
      </c>
      <c r="M37" s="16">
        <f t="shared" si="13"/>
        <v>11666.666666666666</v>
      </c>
      <c r="N37" s="16">
        <f t="shared" si="13"/>
        <v>11666.666666666666</v>
      </c>
      <c r="O37" s="16">
        <f t="shared" si="13"/>
        <v>11666.666666666666</v>
      </c>
      <c r="P37" s="16">
        <f t="shared" si="13"/>
        <v>11666.666666666666</v>
      </c>
      <c r="Q37" s="16">
        <f t="shared" si="13"/>
        <v>11666.666666666666</v>
      </c>
      <c r="R37" s="16">
        <f t="shared" si="13"/>
        <v>11666.666666666666</v>
      </c>
      <c r="S37" s="16">
        <f t="shared" si="13"/>
        <v>11666.666666666666</v>
      </c>
      <c r="T37" s="16">
        <f t="shared" si="12"/>
        <v>140000.00000000003</v>
      </c>
    </row>
    <row r="38" spans="1:23" x14ac:dyDescent="0.25">
      <c r="A38" s="17">
        <v>5133</v>
      </c>
      <c r="B38" s="17">
        <v>33901</v>
      </c>
      <c r="C38" s="18" t="s">
        <v>42</v>
      </c>
      <c r="D38" s="15">
        <v>11534700</v>
      </c>
      <c r="E38" s="15">
        <v>9026025</v>
      </c>
      <c r="F38" s="16">
        <v>390993.08</v>
      </c>
      <c r="G38" s="178">
        <v>7430600</v>
      </c>
      <c r="H38" s="16">
        <f>+$G38*0.34</f>
        <v>2526404</v>
      </c>
      <c r="I38" s="16"/>
      <c r="J38" s="16"/>
      <c r="K38" s="16">
        <f>+$G38*0.33</f>
        <v>2452098</v>
      </c>
      <c r="L38" s="16"/>
      <c r="M38" s="16"/>
      <c r="N38" s="16">
        <f>+G38*0.33</f>
        <v>2452098</v>
      </c>
      <c r="O38" s="16"/>
      <c r="P38" s="16"/>
      <c r="Q38" s="16"/>
      <c r="R38" s="16"/>
      <c r="S38" s="16"/>
      <c r="T38" s="16">
        <f t="shared" si="12"/>
        <v>7430600</v>
      </c>
      <c r="V38" s="85"/>
      <c r="W38" s="85"/>
    </row>
    <row r="39" spans="1:23" x14ac:dyDescent="0.25">
      <c r="A39" s="17">
        <v>5134</v>
      </c>
      <c r="B39" s="17">
        <v>34101</v>
      </c>
      <c r="C39" s="18" t="s">
        <v>43</v>
      </c>
      <c r="D39" s="15">
        <v>49999.999999999993</v>
      </c>
      <c r="E39" s="15">
        <v>29166.666666666672</v>
      </c>
      <c r="F39" s="16">
        <v>11017.1</v>
      </c>
      <c r="G39" s="170">
        <v>50000</v>
      </c>
      <c r="H39" s="16">
        <f t="shared" ref="H39:S47" si="15">+$G39/12</f>
        <v>4166.666666666667</v>
      </c>
      <c r="I39" s="16">
        <f t="shared" si="13"/>
        <v>4166.666666666667</v>
      </c>
      <c r="J39" s="16">
        <f t="shared" si="13"/>
        <v>4166.666666666667</v>
      </c>
      <c r="K39" s="16">
        <f t="shared" si="13"/>
        <v>4166.666666666667</v>
      </c>
      <c r="L39" s="16">
        <f t="shared" si="13"/>
        <v>4166.666666666667</v>
      </c>
      <c r="M39" s="16">
        <f t="shared" si="13"/>
        <v>4166.666666666667</v>
      </c>
      <c r="N39" s="16">
        <f t="shared" si="13"/>
        <v>4166.666666666667</v>
      </c>
      <c r="O39" s="16">
        <f t="shared" si="13"/>
        <v>4166.666666666667</v>
      </c>
      <c r="P39" s="16">
        <f t="shared" si="13"/>
        <v>4166.666666666667</v>
      </c>
      <c r="Q39" s="16">
        <f t="shared" si="13"/>
        <v>4166.666666666667</v>
      </c>
      <c r="R39" s="16">
        <f t="shared" si="13"/>
        <v>4166.666666666667</v>
      </c>
      <c r="S39" s="16">
        <f t="shared" si="13"/>
        <v>4166.666666666667</v>
      </c>
      <c r="T39" s="16">
        <f>SUM(H39:S39)</f>
        <v>49999.999999999993</v>
      </c>
      <c r="V39" s="85"/>
      <c r="W39" s="85"/>
    </row>
    <row r="40" spans="1:23" x14ac:dyDescent="0.25">
      <c r="A40" s="17">
        <v>5134</v>
      </c>
      <c r="B40" s="17">
        <v>34501</v>
      </c>
      <c r="C40" s="18" t="s">
        <v>44</v>
      </c>
      <c r="D40" s="15">
        <v>199999.99999999997</v>
      </c>
      <c r="E40" s="15">
        <v>116666.66666666669</v>
      </c>
      <c r="F40" s="16">
        <v>88378.07</v>
      </c>
      <c r="G40" s="170">
        <v>200000</v>
      </c>
      <c r="H40" s="16">
        <f t="shared" si="15"/>
        <v>16666.666666666668</v>
      </c>
      <c r="I40" s="16">
        <f t="shared" si="13"/>
        <v>16666.666666666668</v>
      </c>
      <c r="J40" s="16">
        <f t="shared" si="13"/>
        <v>16666.666666666668</v>
      </c>
      <c r="K40" s="16">
        <f t="shared" si="13"/>
        <v>16666.666666666668</v>
      </c>
      <c r="L40" s="16">
        <f t="shared" si="13"/>
        <v>16666.666666666668</v>
      </c>
      <c r="M40" s="16">
        <f t="shared" si="13"/>
        <v>16666.666666666668</v>
      </c>
      <c r="N40" s="16">
        <f t="shared" si="13"/>
        <v>16666.666666666668</v>
      </c>
      <c r="O40" s="16">
        <f t="shared" si="13"/>
        <v>16666.666666666668</v>
      </c>
      <c r="P40" s="16">
        <f t="shared" si="13"/>
        <v>16666.666666666668</v>
      </c>
      <c r="Q40" s="16">
        <f t="shared" si="13"/>
        <v>16666.666666666668</v>
      </c>
      <c r="R40" s="16">
        <f t="shared" si="13"/>
        <v>16666.666666666668</v>
      </c>
      <c r="S40" s="16">
        <f t="shared" si="13"/>
        <v>16666.666666666668</v>
      </c>
      <c r="T40" s="16">
        <f t="shared" si="12"/>
        <v>199999.99999999997</v>
      </c>
      <c r="V40" s="85"/>
      <c r="W40" s="85"/>
    </row>
    <row r="41" spans="1:23" x14ac:dyDescent="0.25">
      <c r="A41" s="17">
        <v>5134</v>
      </c>
      <c r="B41" s="17">
        <v>34901</v>
      </c>
      <c r="C41" s="18" t="s">
        <v>45</v>
      </c>
      <c r="D41" s="15">
        <v>19828.63344300001</v>
      </c>
      <c r="E41" s="15">
        <v>11566.702841750004</v>
      </c>
      <c r="F41" s="16">
        <v>5393.41</v>
      </c>
      <c r="G41" s="170">
        <v>20388.089639999998</v>
      </c>
      <c r="H41" s="16">
        <f t="shared" si="15"/>
        <v>1699.0074699999998</v>
      </c>
      <c r="I41" s="16">
        <f t="shared" si="13"/>
        <v>1699.0074699999998</v>
      </c>
      <c r="J41" s="16">
        <f t="shared" si="13"/>
        <v>1699.0074699999998</v>
      </c>
      <c r="K41" s="16">
        <f t="shared" si="13"/>
        <v>1699.0074699999998</v>
      </c>
      <c r="L41" s="16">
        <f t="shared" si="13"/>
        <v>1699.0074699999998</v>
      </c>
      <c r="M41" s="16">
        <f t="shared" si="13"/>
        <v>1699.0074699999998</v>
      </c>
      <c r="N41" s="16">
        <f t="shared" si="13"/>
        <v>1699.0074699999998</v>
      </c>
      <c r="O41" s="16">
        <f t="shared" si="13"/>
        <v>1699.0074699999998</v>
      </c>
      <c r="P41" s="16">
        <f t="shared" si="13"/>
        <v>1699.0074699999998</v>
      </c>
      <c r="Q41" s="16">
        <f t="shared" si="13"/>
        <v>1699.0074699999998</v>
      </c>
      <c r="R41" s="16">
        <f t="shared" si="13"/>
        <v>1699.0074699999998</v>
      </c>
      <c r="S41" s="16">
        <f t="shared" si="13"/>
        <v>1699.0074699999998</v>
      </c>
      <c r="T41" s="16">
        <f t="shared" si="12"/>
        <v>20388.089640000002</v>
      </c>
      <c r="V41" s="85"/>
      <c r="W41" s="85"/>
    </row>
    <row r="42" spans="1:23" x14ac:dyDescent="0.25">
      <c r="A42" s="17">
        <v>5135</v>
      </c>
      <c r="B42" s="17">
        <v>35101</v>
      </c>
      <c r="C42" s="18" t="s">
        <v>46</v>
      </c>
      <c r="D42" s="15">
        <v>410000.00000000006</v>
      </c>
      <c r="E42" s="15">
        <v>239166.66666666663</v>
      </c>
      <c r="F42" s="16">
        <v>24928.12</v>
      </c>
      <c r="G42" s="170">
        <v>800000</v>
      </c>
      <c r="H42" s="16">
        <f>+$G42/4</f>
        <v>200000</v>
      </c>
      <c r="I42" s="16"/>
      <c r="J42" s="16"/>
      <c r="K42" s="16">
        <f>+$G42/4</f>
        <v>200000</v>
      </c>
      <c r="L42" s="16"/>
      <c r="M42" s="16"/>
      <c r="N42" s="16">
        <f>+$G42/4</f>
        <v>200000</v>
      </c>
      <c r="O42" s="16"/>
      <c r="P42" s="16"/>
      <c r="Q42" s="16">
        <f>+$G42/4</f>
        <v>200000</v>
      </c>
      <c r="R42" s="16"/>
      <c r="S42" s="16"/>
      <c r="T42" s="16">
        <f t="shared" si="12"/>
        <v>800000</v>
      </c>
      <c r="V42" s="85"/>
      <c r="W42" s="85"/>
    </row>
    <row r="43" spans="1:23" x14ac:dyDescent="0.25">
      <c r="A43" s="17">
        <v>5135</v>
      </c>
      <c r="B43" s="17">
        <v>35201</v>
      </c>
      <c r="C43" s="18" t="s">
        <v>48</v>
      </c>
      <c r="D43" s="15">
        <v>60000</v>
      </c>
      <c r="E43" s="15">
        <v>35000</v>
      </c>
      <c r="F43" s="16"/>
      <c r="G43" s="170">
        <v>60000</v>
      </c>
      <c r="H43" s="16">
        <f t="shared" si="15"/>
        <v>5000</v>
      </c>
      <c r="I43" s="16">
        <f t="shared" si="13"/>
        <v>5000</v>
      </c>
      <c r="J43" s="16">
        <f t="shared" si="13"/>
        <v>5000</v>
      </c>
      <c r="K43" s="16">
        <f t="shared" si="13"/>
        <v>5000</v>
      </c>
      <c r="L43" s="16">
        <f t="shared" si="13"/>
        <v>5000</v>
      </c>
      <c r="M43" s="16">
        <f t="shared" si="13"/>
        <v>5000</v>
      </c>
      <c r="N43" s="16">
        <f t="shared" si="13"/>
        <v>5000</v>
      </c>
      <c r="O43" s="16">
        <f t="shared" si="13"/>
        <v>5000</v>
      </c>
      <c r="P43" s="16">
        <f t="shared" si="13"/>
        <v>5000</v>
      </c>
      <c r="Q43" s="16">
        <f t="shared" si="13"/>
        <v>5000</v>
      </c>
      <c r="R43" s="16">
        <f t="shared" si="13"/>
        <v>5000</v>
      </c>
      <c r="S43" s="16">
        <f t="shared" si="13"/>
        <v>5000</v>
      </c>
      <c r="T43" s="16">
        <f t="shared" si="12"/>
        <v>60000</v>
      </c>
      <c r="V43" s="85"/>
      <c r="W43" s="85"/>
    </row>
    <row r="44" spans="1:23" x14ac:dyDescent="0.25">
      <c r="A44" s="17">
        <v>5135</v>
      </c>
      <c r="B44" s="17">
        <v>35501</v>
      </c>
      <c r="C44" s="18" t="s">
        <v>49</v>
      </c>
      <c r="D44" s="15">
        <v>300000</v>
      </c>
      <c r="E44" s="15">
        <v>175000</v>
      </c>
      <c r="F44" s="16">
        <v>81163.27</v>
      </c>
      <c r="G44" s="170">
        <v>300000</v>
      </c>
      <c r="H44" s="16">
        <f t="shared" si="15"/>
        <v>25000</v>
      </c>
      <c r="I44" s="16">
        <f t="shared" si="13"/>
        <v>25000</v>
      </c>
      <c r="J44" s="16">
        <f t="shared" si="13"/>
        <v>25000</v>
      </c>
      <c r="K44" s="16">
        <f t="shared" si="13"/>
        <v>25000</v>
      </c>
      <c r="L44" s="16">
        <f t="shared" si="13"/>
        <v>25000</v>
      </c>
      <c r="M44" s="16">
        <f t="shared" si="13"/>
        <v>25000</v>
      </c>
      <c r="N44" s="16">
        <f t="shared" si="13"/>
        <v>25000</v>
      </c>
      <c r="O44" s="16">
        <f t="shared" si="13"/>
        <v>25000</v>
      </c>
      <c r="P44" s="16">
        <f t="shared" si="13"/>
        <v>25000</v>
      </c>
      <c r="Q44" s="16">
        <f t="shared" si="13"/>
        <v>25000</v>
      </c>
      <c r="R44" s="16">
        <f t="shared" si="13"/>
        <v>25000</v>
      </c>
      <c r="S44" s="16">
        <f t="shared" si="13"/>
        <v>25000</v>
      </c>
      <c r="T44" s="16">
        <f t="shared" si="12"/>
        <v>300000</v>
      </c>
      <c r="V44" s="85"/>
      <c r="W44" s="85"/>
    </row>
    <row r="45" spans="1:23" x14ac:dyDescent="0.25">
      <c r="A45" s="17">
        <v>5135</v>
      </c>
      <c r="B45" s="17">
        <v>35801</v>
      </c>
      <c r="C45" s="18" t="s">
        <v>50</v>
      </c>
      <c r="D45" s="15">
        <v>220000.00000000003</v>
      </c>
      <c r="E45" s="15">
        <v>153333.33333333331</v>
      </c>
      <c r="F45" s="16">
        <v>89207.64</v>
      </c>
      <c r="G45" s="170">
        <v>162836.57399999999</v>
      </c>
      <c r="H45" s="16">
        <f t="shared" si="15"/>
        <v>13569.7145</v>
      </c>
      <c r="I45" s="16">
        <f t="shared" si="13"/>
        <v>13569.7145</v>
      </c>
      <c r="J45" s="16">
        <f t="shared" si="13"/>
        <v>13569.7145</v>
      </c>
      <c r="K45" s="16">
        <f t="shared" si="13"/>
        <v>13569.7145</v>
      </c>
      <c r="L45" s="16">
        <f t="shared" si="13"/>
        <v>13569.7145</v>
      </c>
      <c r="M45" s="16">
        <f t="shared" si="13"/>
        <v>13569.7145</v>
      </c>
      <c r="N45" s="16">
        <f t="shared" si="13"/>
        <v>13569.7145</v>
      </c>
      <c r="O45" s="16">
        <f t="shared" si="13"/>
        <v>13569.7145</v>
      </c>
      <c r="P45" s="16">
        <f t="shared" si="13"/>
        <v>13569.7145</v>
      </c>
      <c r="Q45" s="16">
        <f t="shared" si="13"/>
        <v>13569.7145</v>
      </c>
      <c r="R45" s="16">
        <f t="shared" si="13"/>
        <v>13569.7145</v>
      </c>
      <c r="S45" s="16">
        <f t="shared" si="13"/>
        <v>13569.7145</v>
      </c>
      <c r="T45" s="16">
        <f t="shared" si="12"/>
        <v>162836.57399999999</v>
      </c>
      <c r="V45" s="85"/>
      <c r="W45" s="85"/>
    </row>
    <row r="46" spans="1:23" x14ac:dyDescent="0.25">
      <c r="A46" s="17">
        <v>5137</v>
      </c>
      <c r="B46" s="17">
        <v>37501</v>
      </c>
      <c r="C46" s="18" t="s">
        <v>51</v>
      </c>
      <c r="D46" s="15">
        <v>1080000</v>
      </c>
      <c r="E46" s="15">
        <v>925833.33333333337</v>
      </c>
      <c r="F46" s="16">
        <v>77218.63</v>
      </c>
      <c r="G46" s="170">
        <v>720000</v>
      </c>
      <c r="H46" s="16">
        <f t="shared" si="15"/>
        <v>60000</v>
      </c>
      <c r="I46" s="16">
        <f t="shared" si="15"/>
        <v>60000</v>
      </c>
      <c r="J46" s="16">
        <f t="shared" si="15"/>
        <v>60000</v>
      </c>
      <c r="K46" s="16">
        <f t="shared" si="15"/>
        <v>60000</v>
      </c>
      <c r="L46" s="16">
        <f t="shared" si="15"/>
        <v>60000</v>
      </c>
      <c r="M46" s="16">
        <f t="shared" si="15"/>
        <v>60000</v>
      </c>
      <c r="N46" s="16">
        <f t="shared" si="15"/>
        <v>60000</v>
      </c>
      <c r="O46" s="16">
        <f t="shared" si="15"/>
        <v>60000</v>
      </c>
      <c r="P46" s="16">
        <f t="shared" si="15"/>
        <v>60000</v>
      </c>
      <c r="Q46" s="16">
        <f t="shared" si="15"/>
        <v>60000</v>
      </c>
      <c r="R46" s="16">
        <f t="shared" si="15"/>
        <v>60000</v>
      </c>
      <c r="S46" s="16">
        <f t="shared" si="15"/>
        <v>60000</v>
      </c>
      <c r="T46" s="16">
        <f t="shared" si="12"/>
        <v>720000</v>
      </c>
      <c r="V46" s="85"/>
      <c r="W46" s="85"/>
    </row>
    <row r="47" spans="1:23" x14ac:dyDescent="0.25">
      <c r="A47" s="17">
        <v>5137</v>
      </c>
      <c r="B47" s="17">
        <v>37601</v>
      </c>
      <c r="C47" s="18" t="s">
        <v>52</v>
      </c>
      <c r="D47" s="15">
        <v>2053000.0000000007</v>
      </c>
      <c r="E47" s="15">
        <v>1693416.666666667</v>
      </c>
      <c r="F47" s="16">
        <v>10282.89</v>
      </c>
      <c r="G47" s="170">
        <v>1408000</v>
      </c>
      <c r="H47" s="16">
        <f t="shared" si="15"/>
        <v>117333.33333333333</v>
      </c>
      <c r="I47" s="16">
        <f t="shared" si="15"/>
        <v>117333.33333333333</v>
      </c>
      <c r="J47" s="16">
        <f t="shared" si="15"/>
        <v>117333.33333333333</v>
      </c>
      <c r="K47" s="16">
        <f t="shared" si="15"/>
        <v>117333.33333333333</v>
      </c>
      <c r="L47" s="16">
        <f t="shared" si="15"/>
        <v>117333.33333333333</v>
      </c>
      <c r="M47" s="16">
        <f t="shared" si="15"/>
        <v>117333.33333333333</v>
      </c>
      <c r="N47" s="16">
        <f t="shared" si="15"/>
        <v>117333.33333333333</v>
      </c>
      <c r="O47" s="16">
        <f t="shared" si="15"/>
        <v>117333.33333333333</v>
      </c>
      <c r="P47" s="16">
        <f t="shared" si="15"/>
        <v>117333.33333333333</v>
      </c>
      <c r="Q47" s="16">
        <f t="shared" si="15"/>
        <v>117333.33333333333</v>
      </c>
      <c r="R47" s="16">
        <f t="shared" si="15"/>
        <v>117333.33333333333</v>
      </c>
      <c r="S47" s="16">
        <f t="shared" si="15"/>
        <v>117333.33333333333</v>
      </c>
      <c r="T47" s="16">
        <f t="shared" si="12"/>
        <v>1407999.9999999998</v>
      </c>
      <c r="V47" s="85"/>
      <c r="W47" s="85"/>
    </row>
    <row r="48" spans="1:23" x14ac:dyDescent="0.25">
      <c r="A48" s="17">
        <v>5138</v>
      </c>
      <c r="B48" s="17">
        <v>38301</v>
      </c>
      <c r="C48" s="18" t="s">
        <v>53</v>
      </c>
      <c r="D48" s="15">
        <v>2992000</v>
      </c>
      <c r="E48" s="15">
        <v>2599500</v>
      </c>
      <c r="F48" s="16">
        <v>561612.91</v>
      </c>
      <c r="G48" s="178">
        <v>2049000</v>
      </c>
      <c r="H48" s="16">
        <v>464000</v>
      </c>
      <c r="I48" s="16">
        <v>350000</v>
      </c>
      <c r="J48" s="16">
        <v>75000</v>
      </c>
      <c r="K48" s="16">
        <v>75000</v>
      </c>
      <c r="L48" s="16">
        <v>560000</v>
      </c>
      <c r="M48" s="16">
        <v>75000</v>
      </c>
      <c r="N48" s="16">
        <v>75000</v>
      </c>
      <c r="O48" s="16">
        <v>75000</v>
      </c>
      <c r="P48" s="16">
        <v>75000</v>
      </c>
      <c r="Q48" s="16">
        <v>75000</v>
      </c>
      <c r="R48" s="16">
        <v>75000</v>
      </c>
      <c r="S48" s="16">
        <v>75000</v>
      </c>
      <c r="T48" s="16">
        <f t="shared" si="12"/>
        <v>2049000</v>
      </c>
      <c r="V48" s="85"/>
      <c r="W48" s="85"/>
    </row>
    <row r="49" spans="1:23" x14ac:dyDescent="0.25">
      <c r="A49" s="17">
        <v>5138</v>
      </c>
      <c r="B49" s="17">
        <v>38501</v>
      </c>
      <c r="C49" s="18" t="s">
        <v>54</v>
      </c>
      <c r="D49" s="15">
        <v>140000</v>
      </c>
      <c r="E49" s="15">
        <v>102500</v>
      </c>
      <c r="F49" s="16">
        <v>18992.22</v>
      </c>
      <c r="G49" s="170">
        <v>360000</v>
      </c>
      <c r="H49" s="16">
        <f t="shared" ref="H49:S49" si="16">+$G49/12</f>
        <v>30000</v>
      </c>
      <c r="I49" s="16">
        <f t="shared" si="16"/>
        <v>30000</v>
      </c>
      <c r="J49" s="16">
        <f t="shared" si="16"/>
        <v>30000</v>
      </c>
      <c r="K49" s="16">
        <f t="shared" si="16"/>
        <v>30000</v>
      </c>
      <c r="L49" s="16">
        <f t="shared" si="16"/>
        <v>30000</v>
      </c>
      <c r="M49" s="16">
        <f t="shared" si="16"/>
        <v>30000</v>
      </c>
      <c r="N49" s="16">
        <f t="shared" si="16"/>
        <v>30000</v>
      </c>
      <c r="O49" s="16">
        <f t="shared" si="16"/>
        <v>30000</v>
      </c>
      <c r="P49" s="16">
        <f t="shared" si="16"/>
        <v>30000</v>
      </c>
      <c r="Q49" s="16">
        <f t="shared" si="16"/>
        <v>30000</v>
      </c>
      <c r="R49" s="16">
        <f t="shared" si="16"/>
        <v>30000</v>
      </c>
      <c r="S49" s="16">
        <f t="shared" si="16"/>
        <v>30000</v>
      </c>
      <c r="T49" s="16">
        <f t="shared" si="12"/>
        <v>360000</v>
      </c>
      <c r="V49" s="85"/>
      <c r="W49" s="85"/>
    </row>
    <row r="50" spans="1:23" s="30" customFormat="1" x14ac:dyDescent="0.25">
      <c r="A50" s="17">
        <v>5139</v>
      </c>
      <c r="B50" s="17">
        <v>39201</v>
      </c>
      <c r="C50" s="18" t="s">
        <v>120</v>
      </c>
      <c r="D50" s="98">
        <v>5510551.9999999991</v>
      </c>
      <c r="E50" s="98">
        <v>4461359.333333334</v>
      </c>
      <c r="F50" s="47">
        <v>3153685.6</v>
      </c>
      <c r="G50" s="178">
        <f>+T50</f>
        <v>5869461.8518399987</v>
      </c>
      <c r="H50" s="47">
        <f>2500000+((H20+H30+H31+H32+H33+H34+H35+H36+H37+H38+H40+H42+H43+H44+H45+H46+H48+H49+H29+H159+H189)*0.16)+70000</f>
        <v>3233071.7943199999</v>
      </c>
      <c r="I50" s="47">
        <f>((I20+I30+I31+I32+I33+I34+I35+I36+I37+I38+I40+I42+I43+I44+I45+I46+I48+I49+I29+I159+I189)*0.16)+70000</f>
        <v>286487.15431999997</v>
      </c>
      <c r="J50" s="47">
        <f>((J20+J30+J31+J32+J33+J34+J35+J36+J37+J38+J40+J42+J43+J44+J45+J46+J48+J49+J29+J159+J189)*0.16)+70000</f>
        <v>139247.15432</v>
      </c>
      <c r="K50" s="47">
        <f>((K20+K30+K31+K32+K33+K34+K35+K36+K37+K38+K40+K42+K43+K44+K45+K46+K48+K49+K29+K159+K189)*0.16)+70000</f>
        <v>563390.83431999991</v>
      </c>
      <c r="L50" s="47">
        <f>((L20+L30+L31+L32+L33+L34+L35+L36+L37+L38+L40+L42+L43+L44+L45+L46+L48+L49+L29+L159+L189)*0.16)+70000</f>
        <v>216575.15432</v>
      </c>
      <c r="M50" s="47">
        <f>((M20+M30+M31+M32+M33+M34+M35+M36+M37+M38+M40+M42+M43+M44+M45+M46+M48+M49+M29+M159+M189)*0.16)+70000</f>
        <v>138975.15432</v>
      </c>
      <c r="N50" s="47">
        <f>((N20+N30+N31+N32+N33+N34+N35+N36+N37+N38+N40+N42+N43+N44+N45+N46+N48+N49+N29+N159+N189)*0.16)+70000</f>
        <v>563390.83431999991</v>
      </c>
      <c r="O50" s="47">
        <f>((O20+O30+O31+O32+O33+O34+O35+O36+O37+O38+O40+O42+O43+O44+O45+O46+O48+O49+O29+O159+O189)*0.16)+70000</f>
        <v>138975.15432</v>
      </c>
      <c r="P50" s="47">
        <f>((P20+P30+P31+P32+P33+P34+P35+P36+P37+P38+P40+P42+P43+P44+P45+P46+P48+P49+P29+P159+P189)*0.16)+70000</f>
        <v>138975.15432</v>
      </c>
      <c r="Q50" s="47">
        <f>((Q20+Q30+Q31+Q32+Q33+Q34+Q35+Q36+Q37+Q38+Q40+Q42+Q43+Q44+Q45+Q46+Q48+Q49+Q29+Q159+Q189)*0.16)+70000</f>
        <v>171055.15432</v>
      </c>
      <c r="R50" s="47">
        <f>((R20+R30+R31+R32+R33+R34+R35+R36+R37+R38+R40+R42+R43+R44+R45+R46+R48+R49+R29+R159+R189)*0.16)+70000</f>
        <v>139391.15432</v>
      </c>
      <c r="S50" s="47">
        <f>((S20+S30+S31+S32+S33+S34+S35+S36+S37+S38+S40+S42+S43+S44+S45+S46+S48+S49+S29+S159+S189)*0.16)+70000</f>
        <v>139927.15432</v>
      </c>
      <c r="T50" s="47">
        <f t="shared" si="12"/>
        <v>5869461.8518399987</v>
      </c>
    </row>
    <row r="51" spans="1:23" x14ac:dyDescent="0.25">
      <c r="A51" s="17">
        <v>5139</v>
      </c>
      <c r="B51" s="17">
        <v>39801</v>
      </c>
      <c r="C51" s="18" t="s">
        <v>117</v>
      </c>
      <c r="D51" s="15">
        <v>399000</v>
      </c>
      <c r="E51" s="15">
        <v>232750</v>
      </c>
      <c r="F51" s="16"/>
      <c r="G51" s="170">
        <v>420000</v>
      </c>
      <c r="H51" s="16">
        <f>+$G51/12</f>
        <v>35000</v>
      </c>
      <c r="I51" s="16">
        <f t="shared" ref="I51:S51" si="17">+$G51/12</f>
        <v>35000</v>
      </c>
      <c r="J51" s="16">
        <f t="shared" si="17"/>
        <v>35000</v>
      </c>
      <c r="K51" s="16">
        <f t="shared" si="17"/>
        <v>35000</v>
      </c>
      <c r="L51" s="16">
        <f t="shared" si="17"/>
        <v>35000</v>
      </c>
      <c r="M51" s="16">
        <f t="shared" si="17"/>
        <v>35000</v>
      </c>
      <c r="N51" s="16">
        <f t="shared" si="17"/>
        <v>35000</v>
      </c>
      <c r="O51" s="16">
        <f t="shared" si="17"/>
        <v>35000</v>
      </c>
      <c r="P51" s="16">
        <f t="shared" si="17"/>
        <v>35000</v>
      </c>
      <c r="Q51" s="16">
        <f t="shared" si="17"/>
        <v>35000</v>
      </c>
      <c r="R51" s="16">
        <f t="shared" si="17"/>
        <v>35000</v>
      </c>
      <c r="S51" s="16">
        <f t="shared" si="17"/>
        <v>35000</v>
      </c>
      <c r="T51" s="16">
        <f t="shared" si="12"/>
        <v>420000</v>
      </c>
    </row>
    <row r="52" spans="1:23" x14ac:dyDescent="0.25">
      <c r="A52" s="17">
        <v>5139</v>
      </c>
      <c r="B52" s="17">
        <v>39901</v>
      </c>
      <c r="C52" s="18" t="s">
        <v>55</v>
      </c>
      <c r="D52" s="15">
        <v>10000</v>
      </c>
      <c r="E52" s="15">
        <v>5833.333333333333</v>
      </c>
      <c r="F52" s="16"/>
      <c r="G52" s="170">
        <v>10000</v>
      </c>
      <c r="H52" s="16">
        <f t="shared" ref="H52:S52" si="18">+$G52/12</f>
        <v>833.33333333333337</v>
      </c>
      <c r="I52" s="16">
        <f t="shared" si="18"/>
        <v>833.33333333333337</v>
      </c>
      <c r="J52" s="16">
        <f t="shared" si="18"/>
        <v>833.33333333333337</v>
      </c>
      <c r="K52" s="16">
        <f t="shared" si="18"/>
        <v>833.33333333333337</v>
      </c>
      <c r="L52" s="16">
        <f t="shared" si="18"/>
        <v>833.33333333333337</v>
      </c>
      <c r="M52" s="16">
        <f t="shared" si="18"/>
        <v>833.33333333333337</v>
      </c>
      <c r="N52" s="16">
        <f t="shared" si="18"/>
        <v>833.33333333333337</v>
      </c>
      <c r="O52" s="16">
        <f t="shared" si="18"/>
        <v>833.33333333333337</v>
      </c>
      <c r="P52" s="16">
        <f t="shared" si="18"/>
        <v>833.33333333333337</v>
      </c>
      <c r="Q52" s="16">
        <f t="shared" si="18"/>
        <v>833.33333333333337</v>
      </c>
      <c r="R52" s="16">
        <f t="shared" si="18"/>
        <v>833.33333333333337</v>
      </c>
      <c r="S52" s="16">
        <f t="shared" si="18"/>
        <v>833.33333333333337</v>
      </c>
      <c r="T52" s="16">
        <f t="shared" si="12"/>
        <v>10000</v>
      </c>
    </row>
    <row r="53" spans="1:23" x14ac:dyDescent="0.25">
      <c r="A53" s="19"/>
      <c r="B53" s="19"/>
      <c r="C53" s="20"/>
      <c r="D53" s="21"/>
      <c r="E53" s="15"/>
      <c r="F53" s="16"/>
      <c r="G53" s="170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3" x14ac:dyDescent="0.25">
      <c r="A54" s="8" t="s">
        <v>132</v>
      </c>
      <c r="B54" s="7"/>
      <c r="C54" s="9"/>
      <c r="D54" s="10">
        <f t="shared" ref="D54:T54" si="19">SUM(D55:D57)</f>
        <v>929973.57465000032</v>
      </c>
      <c r="E54" s="10">
        <f t="shared" si="19"/>
        <v>542484.58521250007</v>
      </c>
      <c r="F54" s="10">
        <f t="shared" si="19"/>
        <v>280164.27</v>
      </c>
      <c r="G54" s="177">
        <f t="shared" si="19"/>
        <v>1016994.284217</v>
      </c>
      <c r="H54" s="10">
        <f t="shared" si="19"/>
        <v>84749.523684750005</v>
      </c>
      <c r="I54" s="10">
        <f t="shared" si="19"/>
        <v>84749.523684750005</v>
      </c>
      <c r="J54" s="10">
        <f t="shared" si="19"/>
        <v>84749.523684750005</v>
      </c>
      <c r="K54" s="10">
        <f t="shared" si="19"/>
        <v>84749.523684750005</v>
      </c>
      <c r="L54" s="10">
        <f t="shared" si="19"/>
        <v>84749.523684750005</v>
      </c>
      <c r="M54" s="10">
        <f t="shared" si="19"/>
        <v>84749.523684750005</v>
      </c>
      <c r="N54" s="10">
        <f t="shared" si="19"/>
        <v>84749.523684750005</v>
      </c>
      <c r="O54" s="10">
        <f t="shared" si="19"/>
        <v>84749.523684750005</v>
      </c>
      <c r="P54" s="10">
        <f t="shared" si="19"/>
        <v>84749.523684750005</v>
      </c>
      <c r="Q54" s="10">
        <f t="shared" si="19"/>
        <v>84749.523684750005</v>
      </c>
      <c r="R54" s="10">
        <f t="shared" si="19"/>
        <v>84749.523684750005</v>
      </c>
      <c r="S54" s="10">
        <f t="shared" si="19"/>
        <v>84749.523684750005</v>
      </c>
      <c r="T54" s="10">
        <f t="shared" si="19"/>
        <v>1016994.284217</v>
      </c>
    </row>
    <row r="55" spans="1:23" x14ac:dyDescent="0.25">
      <c r="A55" s="152">
        <v>5212</v>
      </c>
      <c r="B55" s="12">
        <v>41503</v>
      </c>
      <c r="C55" s="13" t="s">
        <v>133</v>
      </c>
      <c r="D55" s="14">
        <v>240000</v>
      </c>
      <c r="E55" s="15">
        <v>140000</v>
      </c>
      <c r="F55" s="16">
        <v>88028.55</v>
      </c>
      <c r="G55" s="170">
        <v>240000</v>
      </c>
      <c r="H55" s="16">
        <f>+$G55/12</f>
        <v>20000</v>
      </c>
      <c r="I55" s="16">
        <f t="shared" ref="I55:S57" si="20">+$G55/12</f>
        <v>20000</v>
      </c>
      <c r="J55" s="16">
        <f t="shared" si="20"/>
        <v>20000</v>
      </c>
      <c r="K55" s="16">
        <f t="shared" si="20"/>
        <v>20000</v>
      </c>
      <c r="L55" s="16">
        <f t="shared" si="20"/>
        <v>20000</v>
      </c>
      <c r="M55" s="16">
        <f t="shared" si="20"/>
        <v>20000</v>
      </c>
      <c r="N55" s="16">
        <f t="shared" si="20"/>
        <v>20000</v>
      </c>
      <c r="O55" s="16">
        <f t="shared" si="20"/>
        <v>20000</v>
      </c>
      <c r="P55" s="16">
        <f t="shared" si="20"/>
        <v>20000</v>
      </c>
      <c r="Q55" s="16">
        <f t="shared" si="20"/>
        <v>20000</v>
      </c>
      <c r="R55" s="16">
        <f t="shared" si="20"/>
        <v>20000</v>
      </c>
      <c r="S55" s="16">
        <f t="shared" si="20"/>
        <v>20000</v>
      </c>
      <c r="T55" s="16">
        <f t="shared" ref="T55:T57" si="21">SUM(H55:S55)</f>
        <v>240000</v>
      </c>
    </row>
    <row r="56" spans="1:23" x14ac:dyDescent="0.25">
      <c r="A56" s="152">
        <v>5251</v>
      </c>
      <c r="B56" s="12">
        <v>45101</v>
      </c>
      <c r="C56" s="13" t="s">
        <v>141</v>
      </c>
      <c r="D56" s="14">
        <v>419206.18593000009</v>
      </c>
      <c r="E56" s="15">
        <v>244536.94179250006</v>
      </c>
      <c r="F56" s="16">
        <v>139697.88</v>
      </c>
      <c r="G56" s="170">
        <v>446470.86806099996</v>
      </c>
      <c r="H56" s="16">
        <f>+$G56/12</f>
        <v>37205.905671749999</v>
      </c>
      <c r="I56" s="16">
        <f t="shared" si="20"/>
        <v>37205.905671749999</v>
      </c>
      <c r="J56" s="16">
        <f t="shared" si="20"/>
        <v>37205.905671749999</v>
      </c>
      <c r="K56" s="16">
        <f t="shared" si="20"/>
        <v>37205.905671749999</v>
      </c>
      <c r="L56" s="16">
        <f t="shared" si="20"/>
        <v>37205.905671749999</v>
      </c>
      <c r="M56" s="16">
        <f t="shared" si="20"/>
        <v>37205.905671749999</v>
      </c>
      <c r="N56" s="16">
        <f t="shared" si="20"/>
        <v>37205.905671749999</v>
      </c>
      <c r="O56" s="16">
        <f t="shared" si="20"/>
        <v>37205.905671749999</v>
      </c>
      <c r="P56" s="16">
        <f t="shared" si="20"/>
        <v>37205.905671749999</v>
      </c>
      <c r="Q56" s="16">
        <f t="shared" si="20"/>
        <v>37205.905671749999</v>
      </c>
      <c r="R56" s="16">
        <f t="shared" si="20"/>
        <v>37205.905671749999</v>
      </c>
      <c r="S56" s="16">
        <f t="shared" si="20"/>
        <v>37205.905671749999</v>
      </c>
      <c r="T56" s="16">
        <f t="shared" si="21"/>
        <v>446470.86806100007</v>
      </c>
    </row>
    <row r="57" spans="1:23" x14ac:dyDescent="0.25">
      <c r="A57" s="97">
        <v>5251</v>
      </c>
      <c r="B57" s="17">
        <v>45201</v>
      </c>
      <c r="C57" s="18" t="s">
        <v>134</v>
      </c>
      <c r="D57" s="15">
        <v>270767.3887200001</v>
      </c>
      <c r="E57" s="15">
        <v>157947.64342000004</v>
      </c>
      <c r="F57" s="16">
        <v>52437.84</v>
      </c>
      <c r="G57" s="178">
        <v>330523.41615600005</v>
      </c>
      <c r="H57" s="16">
        <f>+$G57/12</f>
        <v>27543.618013000003</v>
      </c>
      <c r="I57" s="16">
        <f t="shared" si="20"/>
        <v>27543.618013000003</v>
      </c>
      <c r="J57" s="16">
        <f t="shared" si="20"/>
        <v>27543.618013000003</v>
      </c>
      <c r="K57" s="16">
        <f t="shared" si="20"/>
        <v>27543.618013000003</v>
      </c>
      <c r="L57" s="16">
        <f t="shared" si="20"/>
        <v>27543.618013000003</v>
      </c>
      <c r="M57" s="16">
        <f t="shared" si="20"/>
        <v>27543.618013000003</v>
      </c>
      <c r="N57" s="16">
        <f t="shared" si="20"/>
        <v>27543.618013000003</v>
      </c>
      <c r="O57" s="16">
        <f t="shared" si="20"/>
        <v>27543.618013000003</v>
      </c>
      <c r="P57" s="16">
        <f t="shared" si="20"/>
        <v>27543.618013000003</v>
      </c>
      <c r="Q57" s="16">
        <f t="shared" si="20"/>
        <v>27543.618013000003</v>
      </c>
      <c r="R57" s="16">
        <f t="shared" si="20"/>
        <v>27543.618013000003</v>
      </c>
      <c r="S57" s="16">
        <f t="shared" si="20"/>
        <v>27543.618013000003</v>
      </c>
      <c r="T57" s="16">
        <f t="shared" si="21"/>
        <v>330523.41615600005</v>
      </c>
    </row>
    <row r="58" spans="1:23" x14ac:dyDescent="0.25">
      <c r="A58" s="19"/>
      <c r="B58" s="19"/>
      <c r="C58" s="20"/>
      <c r="D58" s="21"/>
      <c r="E58" s="18"/>
      <c r="F58" s="16"/>
      <c r="G58" s="170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3" x14ac:dyDescent="0.25">
      <c r="A59" s="8" t="s">
        <v>116</v>
      </c>
      <c r="B59" s="22"/>
      <c r="C59" s="23"/>
      <c r="D59" s="10">
        <f t="shared" ref="D59:T59" si="22">+D28+D20+D9+D54</f>
        <v>46706705.676252998</v>
      </c>
      <c r="E59" s="10">
        <f t="shared" si="22"/>
        <v>31475566.905630913</v>
      </c>
      <c r="F59" s="10">
        <f t="shared" si="22"/>
        <v>13250822.93</v>
      </c>
      <c r="G59" s="177">
        <f t="shared" si="22"/>
        <v>42670602.187696993</v>
      </c>
      <c r="H59" s="10">
        <f t="shared" si="22"/>
        <v>8471866.5179747492</v>
      </c>
      <c r="I59" s="10">
        <f t="shared" si="22"/>
        <v>2684127.8779747495</v>
      </c>
      <c r="J59" s="10">
        <f t="shared" si="22"/>
        <v>2258137.8779747495</v>
      </c>
      <c r="K59" s="10">
        <f t="shared" si="22"/>
        <v>5333179.5579747502</v>
      </c>
      <c r="L59" s="10">
        <f t="shared" si="22"/>
        <v>2818765.8779747495</v>
      </c>
      <c r="M59" s="10">
        <f t="shared" si="22"/>
        <v>2345727.5529747498</v>
      </c>
      <c r="N59" s="10">
        <f t="shared" si="22"/>
        <v>5333179.5579747502</v>
      </c>
      <c r="O59" s="10">
        <f t="shared" si="22"/>
        <v>2256165.8779747495</v>
      </c>
      <c r="P59" s="10">
        <f t="shared" si="22"/>
        <v>2256165.8779747495</v>
      </c>
      <c r="Q59" s="10">
        <f t="shared" si="22"/>
        <v>2488745.8779747495</v>
      </c>
      <c r="R59" s="10">
        <f t="shared" si="22"/>
        <v>2259181.8779747495</v>
      </c>
      <c r="S59" s="10">
        <f t="shared" si="22"/>
        <v>4165357.8549747495</v>
      </c>
      <c r="T59" s="10">
        <f t="shared" si="22"/>
        <v>42670602.187696993</v>
      </c>
    </row>
    <row r="60" spans="1:23" s="30" customFormat="1" x14ac:dyDescent="0.25">
      <c r="A60" s="25"/>
      <c r="B60" s="24"/>
      <c r="C60" s="26"/>
      <c r="D60" s="27"/>
      <c r="E60" s="28"/>
      <c r="F60" s="29"/>
      <c r="G60" s="179"/>
    </row>
    <row r="61" spans="1:23" s="30" customFormat="1" x14ac:dyDescent="0.25">
      <c r="A61" s="25"/>
      <c r="B61" s="24"/>
      <c r="C61" s="26"/>
      <c r="D61" s="27"/>
      <c r="E61" s="28"/>
      <c r="F61" s="173"/>
      <c r="G61" s="180"/>
    </row>
    <row r="62" spans="1:23" s="30" customFormat="1" x14ac:dyDescent="0.25">
      <c r="A62" s="25"/>
      <c r="B62" s="24"/>
      <c r="C62" s="26"/>
      <c r="D62" s="27"/>
      <c r="E62" s="28"/>
      <c r="F62" s="29"/>
      <c r="G62" s="179"/>
    </row>
    <row r="63" spans="1:23" s="30" customFormat="1" x14ac:dyDescent="0.25">
      <c r="A63" s="25"/>
      <c r="B63" s="24"/>
      <c r="C63" s="26"/>
      <c r="D63" s="27"/>
      <c r="E63" s="28"/>
      <c r="F63" s="29"/>
      <c r="G63" s="181"/>
    </row>
    <row r="64" spans="1:23" s="30" customFormat="1" x14ac:dyDescent="0.25">
      <c r="A64" s="25"/>
      <c r="B64" s="24"/>
      <c r="C64" s="26"/>
      <c r="D64" s="27"/>
      <c r="E64" s="28"/>
      <c r="F64" s="29"/>
      <c r="G64" s="179"/>
    </row>
    <row r="65" spans="1:37" s="30" customFormat="1" x14ac:dyDescent="0.25">
      <c r="A65" s="25"/>
      <c r="B65" s="24"/>
      <c r="C65" s="26"/>
      <c r="D65" s="27"/>
      <c r="E65" s="28"/>
      <c r="F65" s="174"/>
      <c r="G65" s="180"/>
    </row>
    <row r="66" spans="1:37" s="30" customFormat="1" x14ac:dyDescent="0.25">
      <c r="A66" s="25"/>
      <c r="B66" s="24"/>
      <c r="C66" s="26"/>
      <c r="D66" s="27"/>
      <c r="E66" s="28"/>
      <c r="F66" s="29"/>
      <c r="G66" s="179"/>
    </row>
    <row r="67" spans="1:37" s="37" customFormat="1" x14ac:dyDescent="0.25">
      <c r="A67" s="32"/>
      <c r="B67" s="31"/>
      <c r="C67" s="33"/>
      <c r="D67" s="34"/>
      <c r="E67" s="35"/>
      <c r="F67" s="36"/>
      <c r="G67" s="182"/>
    </row>
    <row r="68" spans="1:37" x14ac:dyDescent="0.25">
      <c r="A68" s="127" t="s">
        <v>56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</row>
    <row r="69" spans="1:37" x14ac:dyDescent="0.25">
      <c r="A69" s="39"/>
      <c r="B69" s="38"/>
      <c r="C69" s="40"/>
      <c r="D69" s="5"/>
    </row>
    <row r="70" spans="1:37" x14ac:dyDescent="0.25">
      <c r="A70" s="130" t="s">
        <v>57</v>
      </c>
      <c r="B70" s="131"/>
      <c r="C70" s="132"/>
      <c r="D70" s="194" t="s">
        <v>172</v>
      </c>
      <c r="E70" s="194" t="s">
        <v>173</v>
      </c>
      <c r="F70" s="129" t="s">
        <v>174</v>
      </c>
      <c r="G70" s="140" t="s">
        <v>170</v>
      </c>
      <c r="H70" s="194" t="s">
        <v>3</v>
      </c>
      <c r="I70" s="194" t="s">
        <v>4</v>
      </c>
      <c r="J70" s="194" t="s">
        <v>5</v>
      </c>
      <c r="K70" s="194" t="s">
        <v>6</v>
      </c>
      <c r="L70" s="194" t="s">
        <v>7</v>
      </c>
      <c r="M70" s="194" t="s">
        <v>8</v>
      </c>
      <c r="N70" s="194" t="s">
        <v>9</v>
      </c>
      <c r="O70" s="194" t="s">
        <v>10</v>
      </c>
      <c r="P70" s="194" t="s">
        <v>11</v>
      </c>
      <c r="Q70" s="194" t="s">
        <v>12</v>
      </c>
      <c r="R70" s="194" t="s">
        <v>13</v>
      </c>
      <c r="S70" s="194" t="s">
        <v>14</v>
      </c>
      <c r="T70" s="194" t="s">
        <v>170</v>
      </c>
    </row>
    <row r="71" spans="1:37" s="1" customFormat="1" x14ac:dyDescent="0.25">
      <c r="A71" s="8" t="s">
        <v>24</v>
      </c>
      <c r="B71" s="7"/>
      <c r="C71" s="9"/>
      <c r="D71" s="10">
        <f>SUM(D72)</f>
        <v>724931.34939554194</v>
      </c>
      <c r="E71" s="10">
        <f>SUM(E72)</f>
        <v>422876.62048073293</v>
      </c>
      <c r="F71" s="11">
        <f>SUM(F72)</f>
        <v>259125.1</v>
      </c>
      <c r="G71" s="171">
        <f t="shared" ref="G71:T71" si="23">SUM(G72)</f>
        <v>1063271.04</v>
      </c>
      <c r="H71" s="11">
        <f t="shared" si="23"/>
        <v>88605.92</v>
      </c>
      <c r="I71" s="11">
        <f t="shared" si="23"/>
        <v>88605.92</v>
      </c>
      <c r="J71" s="11">
        <f t="shared" si="23"/>
        <v>88605.92</v>
      </c>
      <c r="K71" s="11">
        <f t="shared" si="23"/>
        <v>88605.92</v>
      </c>
      <c r="L71" s="11">
        <f t="shared" si="23"/>
        <v>88605.92</v>
      </c>
      <c r="M71" s="11">
        <f t="shared" si="23"/>
        <v>88605.92</v>
      </c>
      <c r="N71" s="11">
        <f t="shared" si="23"/>
        <v>88605.92</v>
      </c>
      <c r="O71" s="11">
        <f t="shared" si="23"/>
        <v>88605.92</v>
      </c>
      <c r="P71" s="11">
        <f t="shared" si="23"/>
        <v>88605.92</v>
      </c>
      <c r="Q71" s="11">
        <f t="shared" si="23"/>
        <v>88605.92</v>
      </c>
      <c r="R71" s="11">
        <f t="shared" si="23"/>
        <v>88605.92</v>
      </c>
      <c r="S71" s="11">
        <f t="shared" si="23"/>
        <v>88605.92</v>
      </c>
      <c r="T71" s="11">
        <f t="shared" si="23"/>
        <v>1063271.0400000003</v>
      </c>
    </row>
    <row r="72" spans="1:37" x14ac:dyDescent="0.25">
      <c r="A72" s="17">
        <v>5126</v>
      </c>
      <c r="B72" s="17">
        <v>26101</v>
      </c>
      <c r="C72" s="18" t="s">
        <v>30</v>
      </c>
      <c r="D72" s="15">
        <v>724931.34939554194</v>
      </c>
      <c r="E72" s="15">
        <v>422876.62048073293</v>
      </c>
      <c r="F72" s="16">
        <v>259125.1</v>
      </c>
      <c r="G72" s="170">
        <v>1063271.04</v>
      </c>
      <c r="H72" s="16">
        <f>+$G72/12</f>
        <v>88605.92</v>
      </c>
      <c r="I72" s="16">
        <f t="shared" ref="I72:S72" si="24">+$G72/12</f>
        <v>88605.92</v>
      </c>
      <c r="J72" s="16">
        <f t="shared" si="24"/>
        <v>88605.92</v>
      </c>
      <c r="K72" s="16">
        <f t="shared" si="24"/>
        <v>88605.92</v>
      </c>
      <c r="L72" s="16">
        <f t="shared" si="24"/>
        <v>88605.92</v>
      </c>
      <c r="M72" s="16">
        <f t="shared" si="24"/>
        <v>88605.92</v>
      </c>
      <c r="N72" s="16">
        <f t="shared" si="24"/>
        <v>88605.92</v>
      </c>
      <c r="O72" s="16">
        <f t="shared" si="24"/>
        <v>88605.92</v>
      </c>
      <c r="P72" s="16">
        <f t="shared" si="24"/>
        <v>88605.92</v>
      </c>
      <c r="Q72" s="16">
        <f t="shared" si="24"/>
        <v>88605.92</v>
      </c>
      <c r="R72" s="16">
        <f t="shared" si="24"/>
        <v>88605.92</v>
      </c>
      <c r="S72" s="16">
        <f t="shared" si="24"/>
        <v>88605.92</v>
      </c>
      <c r="T72" s="16">
        <f>SUM(H72:S72)</f>
        <v>1063271.0400000003</v>
      </c>
    </row>
    <row r="73" spans="1:37" x14ac:dyDescent="0.25">
      <c r="A73" s="17"/>
      <c r="B73" s="17"/>
      <c r="C73" s="18"/>
      <c r="D73" s="15"/>
      <c r="E73" s="18"/>
      <c r="F73" s="16"/>
      <c r="G73" s="170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37" s="1" customFormat="1" x14ac:dyDescent="0.25">
      <c r="A74" s="8" t="s">
        <v>31</v>
      </c>
      <c r="B74" s="7"/>
      <c r="C74" s="9"/>
      <c r="D74" s="10">
        <f t="shared" ref="D74:T74" si="25">SUM(D75:D81)</f>
        <v>65789535.60602428</v>
      </c>
      <c r="E74" s="10">
        <f t="shared" si="25"/>
        <v>47893941.603514172</v>
      </c>
      <c r="F74" s="11">
        <f t="shared" si="25"/>
        <v>9720107.3599999994</v>
      </c>
      <c r="G74" s="171">
        <f t="shared" si="25"/>
        <v>71211150.026999995</v>
      </c>
      <c r="H74" s="11">
        <f t="shared" si="25"/>
        <v>18267595.798916668</v>
      </c>
      <c r="I74" s="11">
        <f t="shared" si="25"/>
        <v>1267595.8389166666</v>
      </c>
      <c r="J74" s="11">
        <f t="shared" si="25"/>
        <v>1267595.8389166666</v>
      </c>
      <c r="K74" s="11">
        <f t="shared" si="25"/>
        <v>14267595.838916667</v>
      </c>
      <c r="L74" s="11">
        <f t="shared" si="25"/>
        <v>1267595.8389166666</v>
      </c>
      <c r="M74" s="11">
        <f t="shared" si="25"/>
        <v>1267595.8389166666</v>
      </c>
      <c r="N74" s="11">
        <f t="shared" si="25"/>
        <v>14267595.838916667</v>
      </c>
      <c r="O74" s="11">
        <f t="shared" si="25"/>
        <v>1267595.8389166666</v>
      </c>
      <c r="P74" s="11">
        <f t="shared" si="25"/>
        <v>1267595.8389166666</v>
      </c>
      <c r="Q74" s="11">
        <f t="shared" si="25"/>
        <v>14267595.838916667</v>
      </c>
      <c r="R74" s="11">
        <f t="shared" si="25"/>
        <v>1267595.8389166666</v>
      </c>
      <c r="S74" s="11">
        <f t="shared" si="25"/>
        <v>1267595.8389166666</v>
      </c>
      <c r="T74" s="11">
        <f t="shared" si="25"/>
        <v>71211150.026999995</v>
      </c>
      <c r="V74" s="146"/>
    </row>
    <row r="75" spans="1:37" x14ac:dyDescent="0.25">
      <c r="A75" s="17">
        <v>5131</v>
      </c>
      <c r="B75" s="17">
        <v>31101</v>
      </c>
      <c r="C75" s="18" t="s">
        <v>32</v>
      </c>
      <c r="D75" s="15">
        <v>4780000</v>
      </c>
      <c r="E75" s="15">
        <v>2788333.3333333335</v>
      </c>
      <c r="F75" s="16">
        <v>2366192.9300000002</v>
      </c>
      <c r="G75" s="170">
        <v>6188832</v>
      </c>
      <c r="H75" s="16">
        <f>+$G75/12</f>
        <v>515736</v>
      </c>
      <c r="I75" s="16">
        <f t="shared" ref="I75:S75" si="26">+$G75/12</f>
        <v>515736</v>
      </c>
      <c r="J75" s="16">
        <f t="shared" si="26"/>
        <v>515736</v>
      </c>
      <c r="K75" s="16">
        <f t="shared" si="26"/>
        <v>515736</v>
      </c>
      <c r="L75" s="16">
        <f t="shared" si="26"/>
        <v>515736</v>
      </c>
      <c r="M75" s="16">
        <f t="shared" si="26"/>
        <v>515736</v>
      </c>
      <c r="N75" s="16">
        <f t="shared" si="26"/>
        <v>515736</v>
      </c>
      <c r="O75" s="16">
        <f t="shared" si="26"/>
        <v>515736</v>
      </c>
      <c r="P75" s="16">
        <f t="shared" si="26"/>
        <v>515736</v>
      </c>
      <c r="Q75" s="16">
        <f t="shared" si="26"/>
        <v>515736</v>
      </c>
      <c r="R75" s="16">
        <f t="shared" si="26"/>
        <v>515736</v>
      </c>
      <c r="S75" s="16">
        <f t="shared" si="26"/>
        <v>515736</v>
      </c>
      <c r="T75" s="16">
        <f t="shared" ref="T75:T81" si="27">SUM(H75:S75)</f>
        <v>6188832</v>
      </c>
      <c r="V75" s="145"/>
      <c r="W75" s="145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</row>
    <row r="76" spans="1:37" x14ac:dyDescent="0.25">
      <c r="A76" s="17">
        <v>5131</v>
      </c>
      <c r="B76" s="17">
        <v>31301</v>
      </c>
      <c r="C76" s="18" t="s">
        <v>58</v>
      </c>
      <c r="D76" s="15">
        <v>47250000</v>
      </c>
      <c r="E76" s="15">
        <v>35437500</v>
      </c>
      <c r="F76" s="16">
        <v>555118.05000000005</v>
      </c>
      <c r="G76" s="170">
        <v>52000000</v>
      </c>
      <c r="H76" s="16">
        <f>+$G76/4</f>
        <v>13000000</v>
      </c>
      <c r="I76" s="16">
        <v>0</v>
      </c>
      <c r="J76" s="16">
        <v>0</v>
      </c>
      <c r="K76" s="16">
        <f>+$G76/4</f>
        <v>13000000</v>
      </c>
      <c r="L76" s="16">
        <v>0</v>
      </c>
      <c r="M76" s="16">
        <v>0</v>
      </c>
      <c r="N76" s="16">
        <f>+$G76/4</f>
        <v>13000000</v>
      </c>
      <c r="O76" s="16">
        <v>0</v>
      </c>
      <c r="P76" s="16">
        <v>0</v>
      </c>
      <c r="Q76" s="16">
        <f>+$G76/4</f>
        <v>13000000</v>
      </c>
      <c r="R76" s="16">
        <v>0</v>
      </c>
      <c r="S76" s="16">
        <v>0</v>
      </c>
      <c r="T76" s="16">
        <f t="shared" si="27"/>
        <v>52000000</v>
      </c>
      <c r="V76" s="147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1"/>
    </row>
    <row r="77" spans="1:37" x14ac:dyDescent="0.25">
      <c r="A77" s="17">
        <v>5133</v>
      </c>
      <c r="B77" s="17">
        <v>33801</v>
      </c>
      <c r="C77" s="18" t="s">
        <v>41</v>
      </c>
      <c r="D77" s="15">
        <v>5025899.0119000003</v>
      </c>
      <c r="E77" s="15">
        <v>3196781.5069416668</v>
      </c>
      <c r="F77" s="16">
        <v>2275846.66</v>
      </c>
      <c r="G77" s="170">
        <v>4000000</v>
      </c>
      <c r="H77" s="16">
        <f>+$G77/12</f>
        <v>333333.33333333331</v>
      </c>
      <c r="I77" s="16">
        <f t="shared" ref="I77:S80" si="28">+$G77/12</f>
        <v>333333.33333333331</v>
      </c>
      <c r="J77" s="16">
        <f t="shared" si="28"/>
        <v>333333.33333333331</v>
      </c>
      <c r="K77" s="16">
        <f t="shared" si="28"/>
        <v>333333.33333333331</v>
      </c>
      <c r="L77" s="16">
        <f t="shared" si="28"/>
        <v>333333.33333333331</v>
      </c>
      <c r="M77" s="16">
        <f t="shared" si="28"/>
        <v>333333.33333333331</v>
      </c>
      <c r="N77" s="16">
        <f t="shared" si="28"/>
        <v>333333.33333333331</v>
      </c>
      <c r="O77" s="16">
        <f t="shared" si="28"/>
        <v>333333.33333333331</v>
      </c>
      <c r="P77" s="16">
        <f t="shared" si="28"/>
        <v>333333.33333333331</v>
      </c>
      <c r="Q77" s="16">
        <f t="shared" si="28"/>
        <v>333333.33333333331</v>
      </c>
      <c r="R77" s="16">
        <f t="shared" si="28"/>
        <v>333333.33333333331</v>
      </c>
      <c r="S77" s="16">
        <f t="shared" si="28"/>
        <v>333333.33333333331</v>
      </c>
      <c r="T77" s="16">
        <f t="shared" si="27"/>
        <v>4000000.0000000005</v>
      </c>
      <c r="V77" s="147"/>
      <c r="W77" s="122"/>
      <c r="X77" s="121"/>
      <c r="Y77" s="121"/>
      <c r="Z77" s="121"/>
      <c r="AA77" s="121"/>
      <c r="AB77" s="121"/>
      <c r="AC77" s="121"/>
      <c r="AD77" s="121"/>
      <c r="AE77" s="121"/>
      <c r="AF77" s="120"/>
      <c r="AG77" s="120"/>
      <c r="AH77" s="121"/>
      <c r="AI77" s="85"/>
      <c r="AJ77" s="85"/>
      <c r="AK77" s="85"/>
    </row>
    <row r="78" spans="1:37" x14ac:dyDescent="0.25">
      <c r="A78" s="17">
        <v>5133</v>
      </c>
      <c r="B78" s="17">
        <v>33901</v>
      </c>
      <c r="C78" s="18" t="s">
        <v>42</v>
      </c>
      <c r="D78" s="15">
        <v>100000</v>
      </c>
      <c r="E78" s="15">
        <v>100000</v>
      </c>
      <c r="F78" s="16"/>
      <c r="G78" s="170"/>
      <c r="H78" s="16">
        <f>+G78</f>
        <v>0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>
        <f>SUM(H78:S78)</f>
        <v>0</v>
      </c>
      <c r="V78" s="122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1"/>
    </row>
    <row r="79" spans="1:37" x14ac:dyDescent="0.25">
      <c r="A79" s="17">
        <v>5134</v>
      </c>
      <c r="B79" s="17">
        <v>34501</v>
      </c>
      <c r="C79" s="18" t="s">
        <v>44</v>
      </c>
      <c r="D79" s="15">
        <v>250000.00000000003</v>
      </c>
      <c r="E79" s="15">
        <v>145833.33333333331</v>
      </c>
      <c r="F79" s="16">
        <v>15684.26</v>
      </c>
      <c r="G79" s="170">
        <v>300000</v>
      </c>
      <c r="H79" s="16">
        <f t="shared" ref="H79:H80" si="29">+$G79/12</f>
        <v>25000</v>
      </c>
      <c r="I79" s="16">
        <f t="shared" si="28"/>
        <v>25000</v>
      </c>
      <c r="J79" s="16">
        <f t="shared" si="28"/>
        <v>25000</v>
      </c>
      <c r="K79" s="16">
        <f t="shared" si="28"/>
        <v>25000</v>
      </c>
      <c r="L79" s="16">
        <f t="shared" si="28"/>
        <v>25000</v>
      </c>
      <c r="M79" s="16">
        <f t="shared" si="28"/>
        <v>25000</v>
      </c>
      <c r="N79" s="16">
        <f t="shared" si="28"/>
        <v>25000</v>
      </c>
      <c r="O79" s="16">
        <f t="shared" si="28"/>
        <v>25000</v>
      </c>
      <c r="P79" s="16">
        <f t="shared" si="28"/>
        <v>25000</v>
      </c>
      <c r="Q79" s="16">
        <f t="shared" si="28"/>
        <v>25000</v>
      </c>
      <c r="R79" s="16">
        <f t="shared" si="28"/>
        <v>25000</v>
      </c>
      <c r="S79" s="16">
        <f t="shared" si="28"/>
        <v>25000</v>
      </c>
      <c r="T79" s="16">
        <f t="shared" si="27"/>
        <v>300000</v>
      </c>
    </row>
    <row r="80" spans="1:37" x14ac:dyDescent="0.25">
      <c r="A80" s="17">
        <v>5135</v>
      </c>
      <c r="B80" s="17">
        <v>35101</v>
      </c>
      <c r="C80" s="18" t="s">
        <v>59</v>
      </c>
      <c r="D80" s="15">
        <v>6810636.5941242818</v>
      </c>
      <c r="E80" s="15">
        <v>4652493.4299058318</v>
      </c>
      <c r="F80" s="16">
        <v>2907346.68</v>
      </c>
      <c r="G80" s="170">
        <v>4722318.0669999998</v>
      </c>
      <c r="H80" s="16">
        <f t="shared" si="29"/>
        <v>393526.50558333332</v>
      </c>
      <c r="I80" s="16">
        <f t="shared" si="28"/>
        <v>393526.50558333332</v>
      </c>
      <c r="J80" s="16">
        <f t="shared" si="28"/>
        <v>393526.50558333332</v>
      </c>
      <c r="K80" s="16">
        <f t="shared" si="28"/>
        <v>393526.50558333332</v>
      </c>
      <c r="L80" s="16">
        <f t="shared" si="28"/>
        <v>393526.50558333332</v>
      </c>
      <c r="M80" s="16">
        <f t="shared" si="28"/>
        <v>393526.50558333332</v>
      </c>
      <c r="N80" s="16">
        <f t="shared" si="28"/>
        <v>393526.50558333332</v>
      </c>
      <c r="O80" s="16">
        <f t="shared" si="28"/>
        <v>393526.50558333332</v>
      </c>
      <c r="P80" s="16">
        <f t="shared" si="28"/>
        <v>393526.50558333332</v>
      </c>
      <c r="Q80" s="16">
        <f t="shared" si="28"/>
        <v>393526.50558333332</v>
      </c>
      <c r="R80" s="16">
        <f t="shared" si="28"/>
        <v>393526.50558333332</v>
      </c>
      <c r="S80" s="16">
        <f t="shared" si="28"/>
        <v>393526.50558333332</v>
      </c>
      <c r="T80" s="16">
        <f t="shared" si="27"/>
        <v>4722318.0669999998</v>
      </c>
    </row>
    <row r="81" spans="1:20" x14ac:dyDescent="0.25">
      <c r="A81" s="17">
        <v>5135</v>
      </c>
      <c r="B81" s="17">
        <v>35701</v>
      </c>
      <c r="C81" s="18" t="s">
        <v>60</v>
      </c>
      <c r="D81" s="15">
        <v>1573000</v>
      </c>
      <c r="E81" s="15">
        <v>1573000</v>
      </c>
      <c r="F81" s="16">
        <v>1599918.78</v>
      </c>
      <c r="G81" s="170">
        <v>3999999.9600000004</v>
      </c>
      <c r="H81" s="16">
        <f>+G81</f>
        <v>3999999.9600000004</v>
      </c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>
        <f t="shared" si="27"/>
        <v>3999999.9600000004</v>
      </c>
    </row>
    <row r="82" spans="1:20" x14ac:dyDescent="0.25">
      <c r="A82" s="8" t="s">
        <v>61</v>
      </c>
      <c r="B82" s="22"/>
      <c r="C82" s="23"/>
      <c r="D82" s="10">
        <f t="shared" ref="D82:T82" si="30">+D74+D71</f>
        <v>66514466.955419824</v>
      </c>
      <c r="E82" s="10">
        <f t="shared" si="30"/>
        <v>48316818.223994903</v>
      </c>
      <c r="F82" s="11">
        <f t="shared" si="30"/>
        <v>9979232.459999999</v>
      </c>
      <c r="G82" s="171">
        <f t="shared" si="30"/>
        <v>72274421.067000002</v>
      </c>
      <c r="H82" s="11">
        <f t="shared" si="30"/>
        <v>18356201.718916669</v>
      </c>
      <c r="I82" s="11">
        <f t="shared" si="30"/>
        <v>1356201.7589166665</v>
      </c>
      <c r="J82" s="11">
        <f t="shared" si="30"/>
        <v>1356201.7589166665</v>
      </c>
      <c r="K82" s="11">
        <f t="shared" si="30"/>
        <v>14356201.758916667</v>
      </c>
      <c r="L82" s="11">
        <f t="shared" si="30"/>
        <v>1356201.7589166665</v>
      </c>
      <c r="M82" s="11">
        <f t="shared" si="30"/>
        <v>1356201.7589166665</v>
      </c>
      <c r="N82" s="11">
        <f t="shared" si="30"/>
        <v>14356201.758916667</v>
      </c>
      <c r="O82" s="11">
        <f t="shared" si="30"/>
        <v>1356201.7589166665</v>
      </c>
      <c r="P82" s="11">
        <f t="shared" si="30"/>
        <v>1356201.7589166665</v>
      </c>
      <c r="Q82" s="11">
        <f t="shared" si="30"/>
        <v>14356201.758916667</v>
      </c>
      <c r="R82" s="11">
        <f t="shared" si="30"/>
        <v>1356201.7589166665</v>
      </c>
      <c r="S82" s="11">
        <f t="shared" si="30"/>
        <v>1356201.7589166665</v>
      </c>
      <c r="T82" s="11">
        <f t="shared" si="30"/>
        <v>72274421.067000002</v>
      </c>
    </row>
    <row r="83" spans="1:20" x14ac:dyDescent="0.25">
      <c r="A83" s="25"/>
      <c r="B83" s="24"/>
      <c r="C83" s="26"/>
      <c r="D83" s="27"/>
      <c r="E83" s="26"/>
      <c r="F83" s="42"/>
    </row>
    <row r="84" spans="1:20" x14ac:dyDescent="0.25">
      <c r="A84" s="3"/>
      <c r="B84" s="3"/>
      <c r="C84" s="4"/>
      <c r="D84" s="5"/>
      <c r="E84" s="4"/>
      <c r="F84" s="6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</row>
    <row r="85" spans="1:20" x14ac:dyDescent="0.25">
      <c r="A85" s="130" t="s">
        <v>62</v>
      </c>
      <c r="B85" s="131"/>
      <c r="C85" s="132"/>
      <c r="D85" s="194" t="s">
        <v>172</v>
      </c>
      <c r="E85" s="194" t="s">
        <v>173</v>
      </c>
      <c r="F85" s="129" t="s">
        <v>174</v>
      </c>
      <c r="G85" s="140" t="s">
        <v>170</v>
      </c>
      <c r="H85" s="194" t="s">
        <v>3</v>
      </c>
      <c r="I85" s="194" t="s">
        <v>4</v>
      </c>
      <c r="J85" s="194" t="s">
        <v>5</v>
      </c>
      <c r="K85" s="194" t="s">
        <v>6</v>
      </c>
      <c r="L85" s="194" t="s">
        <v>7</v>
      </c>
      <c r="M85" s="194" t="s">
        <v>8</v>
      </c>
      <c r="N85" s="194" t="s">
        <v>9</v>
      </c>
      <c r="O85" s="194" t="s">
        <v>10</v>
      </c>
      <c r="P85" s="194" t="s">
        <v>11</v>
      </c>
      <c r="Q85" s="194" t="s">
        <v>12</v>
      </c>
      <c r="R85" s="194" t="s">
        <v>13</v>
      </c>
      <c r="S85" s="194" t="s">
        <v>14</v>
      </c>
      <c r="T85" s="194" t="s">
        <v>170</v>
      </c>
    </row>
    <row r="86" spans="1:20" s="1" customFormat="1" x14ac:dyDescent="0.25">
      <c r="A86" s="8" t="s">
        <v>24</v>
      </c>
      <c r="B86" s="7"/>
      <c r="C86" s="9"/>
      <c r="D86" s="10">
        <f>SUM(D87)</f>
        <v>54397.888924615538</v>
      </c>
      <c r="E86" s="10">
        <f>SUM(E87)</f>
        <v>31732.101872692398</v>
      </c>
      <c r="F86" s="11">
        <f>SUM(F87)</f>
        <v>31400</v>
      </c>
      <c r="G86" s="171">
        <f t="shared" ref="G86:T86" si="31">SUM(G87)</f>
        <v>78474.24000000002</v>
      </c>
      <c r="H86" s="11">
        <f t="shared" si="31"/>
        <v>6539.5200000000013</v>
      </c>
      <c r="I86" s="11">
        <f t="shared" si="31"/>
        <v>6539.5200000000013</v>
      </c>
      <c r="J86" s="11">
        <f t="shared" si="31"/>
        <v>6539.5200000000013</v>
      </c>
      <c r="K86" s="11">
        <f t="shared" si="31"/>
        <v>6539.5200000000013</v>
      </c>
      <c r="L86" s="11">
        <f t="shared" si="31"/>
        <v>6539.5200000000013</v>
      </c>
      <c r="M86" s="11">
        <f t="shared" si="31"/>
        <v>6539.5200000000013</v>
      </c>
      <c r="N86" s="11">
        <f t="shared" si="31"/>
        <v>6539.5200000000013</v>
      </c>
      <c r="O86" s="11">
        <f t="shared" si="31"/>
        <v>6539.5200000000013</v>
      </c>
      <c r="P86" s="11">
        <f t="shared" si="31"/>
        <v>6539.5200000000013</v>
      </c>
      <c r="Q86" s="11">
        <f t="shared" si="31"/>
        <v>6539.5200000000013</v>
      </c>
      <c r="R86" s="11">
        <f t="shared" si="31"/>
        <v>6539.5200000000013</v>
      </c>
      <c r="S86" s="11">
        <f t="shared" si="31"/>
        <v>6539.5200000000013</v>
      </c>
      <c r="T86" s="11">
        <f t="shared" si="31"/>
        <v>78474.240000000034</v>
      </c>
    </row>
    <row r="87" spans="1:20" x14ac:dyDescent="0.25">
      <c r="A87" s="17">
        <v>5126</v>
      </c>
      <c r="B87" s="17">
        <v>26101</v>
      </c>
      <c r="C87" s="18" t="s">
        <v>30</v>
      </c>
      <c r="D87" s="15">
        <v>54397.888924615538</v>
      </c>
      <c r="E87" s="15">
        <v>31732.101872692398</v>
      </c>
      <c r="F87" s="16">
        <v>31400</v>
      </c>
      <c r="G87" s="170">
        <v>78474.24000000002</v>
      </c>
      <c r="H87" s="16">
        <f>+$G87/12</f>
        <v>6539.5200000000013</v>
      </c>
      <c r="I87" s="16">
        <f t="shared" ref="I87:S87" si="32">+$G87/12</f>
        <v>6539.5200000000013</v>
      </c>
      <c r="J87" s="16">
        <f t="shared" si="32"/>
        <v>6539.5200000000013</v>
      </c>
      <c r="K87" s="16">
        <f t="shared" si="32"/>
        <v>6539.5200000000013</v>
      </c>
      <c r="L87" s="16">
        <f t="shared" si="32"/>
        <v>6539.5200000000013</v>
      </c>
      <c r="M87" s="16">
        <f t="shared" si="32"/>
        <v>6539.5200000000013</v>
      </c>
      <c r="N87" s="16">
        <f t="shared" si="32"/>
        <v>6539.5200000000013</v>
      </c>
      <c r="O87" s="16">
        <f t="shared" si="32"/>
        <v>6539.5200000000013</v>
      </c>
      <c r="P87" s="16">
        <f t="shared" si="32"/>
        <v>6539.5200000000013</v>
      </c>
      <c r="Q87" s="16">
        <f t="shared" si="32"/>
        <v>6539.5200000000013</v>
      </c>
      <c r="R87" s="16">
        <f t="shared" si="32"/>
        <v>6539.5200000000013</v>
      </c>
      <c r="S87" s="16">
        <f t="shared" si="32"/>
        <v>6539.5200000000013</v>
      </c>
      <c r="T87" s="16">
        <f>SUM(H87:S87)</f>
        <v>78474.240000000034</v>
      </c>
    </row>
    <row r="88" spans="1:20" x14ac:dyDescent="0.25">
      <c r="A88" s="17"/>
      <c r="B88" s="17"/>
      <c r="C88" s="18"/>
      <c r="D88" s="15"/>
      <c r="E88" s="18"/>
      <c r="F88" s="16"/>
      <c r="G88" s="170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 x14ac:dyDescent="0.25">
      <c r="A89" s="8" t="s">
        <v>31</v>
      </c>
      <c r="B89" s="22"/>
      <c r="C89" s="23"/>
      <c r="D89" s="10">
        <f t="shared" ref="D89:T89" si="33">SUM(D90:D93)</f>
        <v>7896264.1117491201</v>
      </c>
      <c r="E89" s="10">
        <f t="shared" si="33"/>
        <v>5989041.5651869867</v>
      </c>
      <c r="F89" s="11">
        <f t="shared" si="33"/>
        <v>1542963.79</v>
      </c>
      <c r="G89" s="171">
        <f t="shared" si="33"/>
        <v>10564453.638</v>
      </c>
      <c r="H89" s="11">
        <f t="shared" si="33"/>
        <v>3213704.4331666669</v>
      </c>
      <c r="I89" s="11">
        <f t="shared" si="33"/>
        <v>313704.47316666663</v>
      </c>
      <c r="J89" s="11">
        <f t="shared" si="33"/>
        <v>313704.47316666663</v>
      </c>
      <c r="K89" s="11">
        <f t="shared" si="33"/>
        <v>1613704.4731666667</v>
      </c>
      <c r="L89" s="11">
        <f t="shared" si="33"/>
        <v>313704.47316666663</v>
      </c>
      <c r="M89" s="11">
        <f t="shared" si="33"/>
        <v>313704.47316666663</v>
      </c>
      <c r="N89" s="11">
        <f t="shared" si="33"/>
        <v>1613704.4731666667</v>
      </c>
      <c r="O89" s="11">
        <f t="shared" si="33"/>
        <v>313704.47316666663</v>
      </c>
      <c r="P89" s="11">
        <f t="shared" si="33"/>
        <v>313704.47316666663</v>
      </c>
      <c r="Q89" s="11">
        <f t="shared" si="33"/>
        <v>1613704.4731666667</v>
      </c>
      <c r="R89" s="11">
        <f t="shared" si="33"/>
        <v>313704.47316666663</v>
      </c>
      <c r="S89" s="11">
        <f t="shared" si="33"/>
        <v>313704.47316666663</v>
      </c>
      <c r="T89" s="11">
        <f t="shared" si="33"/>
        <v>10564453.638</v>
      </c>
    </row>
    <row r="90" spans="1:20" x14ac:dyDescent="0.25">
      <c r="A90" s="12">
        <v>5131</v>
      </c>
      <c r="B90" s="12">
        <v>31101</v>
      </c>
      <c r="C90" s="13" t="s">
        <v>32</v>
      </c>
      <c r="D90" s="14">
        <v>700000</v>
      </c>
      <c r="E90" s="15">
        <v>450000</v>
      </c>
      <c r="F90" s="16">
        <v>360575.08</v>
      </c>
      <c r="G90" s="170">
        <v>1548518.3999999997</v>
      </c>
      <c r="H90" s="16">
        <f>+$G90/12</f>
        <v>129043.19999999997</v>
      </c>
      <c r="I90" s="16">
        <f t="shared" ref="I90:S90" si="34">+$G90/12</f>
        <v>129043.19999999997</v>
      </c>
      <c r="J90" s="16">
        <f t="shared" si="34"/>
        <v>129043.19999999997</v>
      </c>
      <c r="K90" s="16">
        <f t="shared" si="34"/>
        <v>129043.19999999997</v>
      </c>
      <c r="L90" s="16">
        <f t="shared" si="34"/>
        <v>129043.19999999997</v>
      </c>
      <c r="M90" s="16">
        <f t="shared" si="34"/>
        <v>129043.19999999997</v>
      </c>
      <c r="N90" s="16">
        <f t="shared" si="34"/>
        <v>129043.19999999997</v>
      </c>
      <c r="O90" s="16">
        <f t="shared" si="34"/>
        <v>129043.19999999997</v>
      </c>
      <c r="P90" s="16">
        <f t="shared" si="34"/>
        <v>129043.19999999997</v>
      </c>
      <c r="Q90" s="16">
        <f t="shared" si="34"/>
        <v>129043.19999999997</v>
      </c>
      <c r="R90" s="16">
        <f t="shared" si="34"/>
        <v>129043.19999999997</v>
      </c>
      <c r="S90" s="16">
        <f t="shared" si="34"/>
        <v>129043.19999999997</v>
      </c>
      <c r="T90" s="16">
        <f t="shared" ref="T90:T93" si="35">SUM(H90:S90)</f>
        <v>1548518.3999999997</v>
      </c>
    </row>
    <row r="91" spans="1:20" x14ac:dyDescent="0.25">
      <c r="A91" s="17">
        <v>5131</v>
      </c>
      <c r="B91" s="17">
        <v>31301</v>
      </c>
      <c r="C91" s="18" t="s">
        <v>58</v>
      </c>
      <c r="D91" s="15">
        <v>4200000</v>
      </c>
      <c r="E91" s="15">
        <v>3150000</v>
      </c>
      <c r="F91" s="16">
        <v>49130</v>
      </c>
      <c r="G91" s="170">
        <v>5200000</v>
      </c>
      <c r="H91" s="16">
        <f>+$G91/4</f>
        <v>1300000</v>
      </c>
      <c r="I91" s="16">
        <v>0</v>
      </c>
      <c r="J91" s="16">
        <v>0</v>
      </c>
      <c r="K91" s="16">
        <f>+$G91/4</f>
        <v>1300000</v>
      </c>
      <c r="L91" s="16">
        <v>0</v>
      </c>
      <c r="M91" s="16">
        <v>0</v>
      </c>
      <c r="N91" s="16">
        <f>+$G91/4</f>
        <v>1300000</v>
      </c>
      <c r="O91" s="16">
        <v>0</v>
      </c>
      <c r="P91" s="16">
        <v>0</v>
      </c>
      <c r="Q91" s="16">
        <f>+$G91/4</f>
        <v>1300000</v>
      </c>
      <c r="R91" s="16">
        <v>0</v>
      </c>
      <c r="S91" s="16">
        <v>0</v>
      </c>
      <c r="T91" s="16">
        <f t="shared" si="35"/>
        <v>5200000</v>
      </c>
    </row>
    <row r="92" spans="1:20" x14ac:dyDescent="0.25">
      <c r="A92" s="17">
        <v>5135</v>
      </c>
      <c r="B92" s="17">
        <v>35101</v>
      </c>
      <c r="C92" s="18" t="s">
        <v>59</v>
      </c>
      <c r="D92" s="15">
        <v>1916264.1117491205</v>
      </c>
      <c r="E92" s="15">
        <v>1309041.5651869872</v>
      </c>
      <c r="F92" s="16">
        <v>675618.82</v>
      </c>
      <c r="G92" s="170">
        <v>2215935.2779999999</v>
      </c>
      <c r="H92" s="16">
        <f>+$G92/12</f>
        <v>184661.27316666665</v>
      </c>
      <c r="I92" s="16">
        <f t="shared" ref="I92:S92" si="36">+$G92/12</f>
        <v>184661.27316666665</v>
      </c>
      <c r="J92" s="16">
        <f t="shared" si="36"/>
        <v>184661.27316666665</v>
      </c>
      <c r="K92" s="16">
        <f t="shared" si="36"/>
        <v>184661.27316666665</v>
      </c>
      <c r="L92" s="16">
        <f t="shared" si="36"/>
        <v>184661.27316666665</v>
      </c>
      <c r="M92" s="16">
        <f t="shared" si="36"/>
        <v>184661.27316666665</v>
      </c>
      <c r="N92" s="16">
        <f t="shared" si="36"/>
        <v>184661.27316666665</v>
      </c>
      <c r="O92" s="16">
        <f t="shared" si="36"/>
        <v>184661.27316666665</v>
      </c>
      <c r="P92" s="16">
        <f t="shared" si="36"/>
        <v>184661.27316666665</v>
      </c>
      <c r="Q92" s="16">
        <f t="shared" si="36"/>
        <v>184661.27316666665</v>
      </c>
      <c r="R92" s="16">
        <f t="shared" si="36"/>
        <v>184661.27316666665</v>
      </c>
      <c r="S92" s="16">
        <f t="shared" si="36"/>
        <v>184661.27316666665</v>
      </c>
      <c r="T92" s="16">
        <f t="shared" si="35"/>
        <v>2215935.2780000004</v>
      </c>
    </row>
    <row r="93" spans="1:20" x14ac:dyDescent="0.25">
      <c r="A93" s="17">
        <v>5135</v>
      </c>
      <c r="B93" s="17">
        <v>35701</v>
      </c>
      <c r="C93" s="18" t="s">
        <v>60</v>
      </c>
      <c r="D93" s="15">
        <v>1080000</v>
      </c>
      <c r="E93" s="15">
        <v>1080000</v>
      </c>
      <c r="F93" s="16">
        <v>457639.89</v>
      </c>
      <c r="G93" s="170">
        <v>1599999.9600000002</v>
      </c>
      <c r="H93" s="16">
        <f>+G93</f>
        <v>1599999.9600000002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>
        <f t="shared" si="35"/>
        <v>1599999.9600000002</v>
      </c>
    </row>
    <row r="94" spans="1:20" x14ac:dyDescent="0.25">
      <c r="A94" s="8" t="s">
        <v>63</v>
      </c>
      <c r="B94" s="22"/>
      <c r="C94" s="23"/>
      <c r="D94" s="10">
        <f>+D89+D86</f>
        <v>7950662.0006737355</v>
      </c>
      <c r="E94" s="10">
        <f t="shared" ref="E94:T94" si="37">+E89+E86</f>
        <v>6020773.6670596795</v>
      </c>
      <c r="F94" s="10">
        <f t="shared" si="37"/>
        <v>1574363.79</v>
      </c>
      <c r="G94" s="177">
        <f t="shared" si="37"/>
        <v>10642927.878</v>
      </c>
      <c r="H94" s="10">
        <f t="shared" si="37"/>
        <v>3220243.9531666669</v>
      </c>
      <c r="I94" s="10">
        <f t="shared" si="37"/>
        <v>320243.99316666665</v>
      </c>
      <c r="J94" s="10">
        <f t="shared" si="37"/>
        <v>320243.99316666665</v>
      </c>
      <c r="K94" s="10">
        <f t="shared" si="37"/>
        <v>1620243.9931666667</v>
      </c>
      <c r="L94" s="10">
        <f t="shared" si="37"/>
        <v>320243.99316666665</v>
      </c>
      <c r="M94" s="10">
        <f t="shared" si="37"/>
        <v>320243.99316666665</v>
      </c>
      <c r="N94" s="10">
        <f t="shared" si="37"/>
        <v>1620243.9931666667</v>
      </c>
      <c r="O94" s="10">
        <f t="shared" si="37"/>
        <v>320243.99316666665</v>
      </c>
      <c r="P94" s="10">
        <f t="shared" si="37"/>
        <v>320243.99316666665</v>
      </c>
      <c r="Q94" s="10">
        <f t="shared" si="37"/>
        <v>1620243.9931666667</v>
      </c>
      <c r="R94" s="10">
        <f t="shared" si="37"/>
        <v>320243.99316666665</v>
      </c>
      <c r="S94" s="10">
        <f t="shared" si="37"/>
        <v>320243.99316666665</v>
      </c>
      <c r="T94" s="10">
        <f t="shared" si="37"/>
        <v>10642927.878</v>
      </c>
    </row>
    <row r="95" spans="1:20" s="26" customFormat="1" x14ac:dyDescent="0.25">
      <c r="A95" s="25"/>
      <c r="B95" s="24"/>
      <c r="D95" s="27"/>
      <c r="F95" s="42"/>
      <c r="G95" s="183"/>
    </row>
    <row r="96" spans="1:20" s="26" customFormat="1" x14ac:dyDescent="0.25">
      <c r="A96" s="25"/>
      <c r="B96" s="24"/>
      <c r="D96" s="27"/>
      <c r="F96" s="42"/>
      <c r="G96" s="183"/>
    </row>
    <row r="97" spans="1:20" ht="12.75" x14ac:dyDescent="0.2">
      <c r="A97" s="3"/>
      <c r="B97" s="3"/>
      <c r="C97" s="4"/>
      <c r="E97" s="4"/>
      <c r="F97" s="6"/>
      <c r="G97" s="5"/>
    </row>
    <row r="98" spans="1:20" x14ac:dyDescent="0.25">
      <c r="A98" s="130" t="s">
        <v>64</v>
      </c>
      <c r="B98" s="131"/>
      <c r="C98" s="132"/>
      <c r="D98" s="194" t="s">
        <v>172</v>
      </c>
      <c r="E98" s="194" t="s">
        <v>173</v>
      </c>
      <c r="F98" s="129" t="s">
        <v>174</v>
      </c>
      <c r="G98" s="140" t="s">
        <v>170</v>
      </c>
      <c r="H98" s="194" t="s">
        <v>3</v>
      </c>
      <c r="I98" s="194" t="s">
        <v>4</v>
      </c>
      <c r="J98" s="194" t="s">
        <v>5</v>
      </c>
      <c r="K98" s="194" t="s">
        <v>6</v>
      </c>
      <c r="L98" s="194" t="s">
        <v>7</v>
      </c>
      <c r="M98" s="194" t="s">
        <v>8</v>
      </c>
      <c r="N98" s="194" t="s">
        <v>9</v>
      </c>
      <c r="O98" s="194" t="s">
        <v>10</v>
      </c>
      <c r="P98" s="194" t="s">
        <v>11</v>
      </c>
      <c r="Q98" s="194" t="s">
        <v>12</v>
      </c>
      <c r="R98" s="194" t="s">
        <v>13</v>
      </c>
      <c r="S98" s="194" t="s">
        <v>14</v>
      </c>
      <c r="T98" s="194" t="s">
        <v>170</v>
      </c>
    </row>
    <row r="99" spans="1:20" s="1" customFormat="1" x14ac:dyDescent="0.25">
      <c r="A99" s="8" t="s">
        <v>24</v>
      </c>
      <c r="B99" s="7"/>
      <c r="C99" s="9"/>
      <c r="D99" s="10">
        <f>SUM(D100)</f>
        <v>36265.259283077015</v>
      </c>
      <c r="E99" s="10">
        <f>SUM(E100)</f>
        <v>21154.734581794932</v>
      </c>
      <c r="F99" s="11">
        <f>SUM(F100)</f>
        <v>8800</v>
      </c>
      <c r="G99" s="171">
        <f t="shared" ref="G99:T99" si="38">SUM(G100)</f>
        <v>102246.14400000001</v>
      </c>
      <c r="H99" s="11">
        <f t="shared" si="38"/>
        <v>8520.5120000000006</v>
      </c>
      <c r="I99" s="11">
        <f t="shared" si="38"/>
        <v>8520.5120000000006</v>
      </c>
      <c r="J99" s="11">
        <f t="shared" si="38"/>
        <v>8520.5120000000006</v>
      </c>
      <c r="K99" s="11">
        <f t="shared" si="38"/>
        <v>8520.5120000000006</v>
      </c>
      <c r="L99" s="11">
        <f t="shared" si="38"/>
        <v>8520.5120000000006</v>
      </c>
      <c r="M99" s="11">
        <f t="shared" si="38"/>
        <v>8520.5120000000006</v>
      </c>
      <c r="N99" s="11">
        <f t="shared" si="38"/>
        <v>8520.5120000000006</v>
      </c>
      <c r="O99" s="11">
        <f t="shared" si="38"/>
        <v>8520.5120000000006</v>
      </c>
      <c r="P99" s="11">
        <f t="shared" si="38"/>
        <v>8520.5120000000006</v>
      </c>
      <c r="Q99" s="11">
        <f t="shared" si="38"/>
        <v>8520.5120000000006</v>
      </c>
      <c r="R99" s="11">
        <f t="shared" si="38"/>
        <v>8520.5120000000006</v>
      </c>
      <c r="S99" s="11">
        <f t="shared" si="38"/>
        <v>8520.5120000000006</v>
      </c>
      <c r="T99" s="11">
        <f t="shared" si="38"/>
        <v>102246.14400000001</v>
      </c>
    </row>
    <row r="100" spans="1:20" x14ac:dyDescent="0.25">
      <c r="A100" s="17">
        <v>5126</v>
      </c>
      <c r="B100" s="17">
        <v>26101</v>
      </c>
      <c r="C100" s="18" t="s">
        <v>30</v>
      </c>
      <c r="D100" s="15">
        <v>36265.259283077015</v>
      </c>
      <c r="E100" s="15">
        <v>21154.734581794932</v>
      </c>
      <c r="F100" s="16">
        <v>8800</v>
      </c>
      <c r="G100" s="170">
        <v>102246.14400000001</v>
      </c>
      <c r="H100" s="16">
        <f>+$G100/12</f>
        <v>8520.5120000000006</v>
      </c>
      <c r="I100" s="16">
        <f t="shared" ref="I100:S100" si="39">+$G100/12</f>
        <v>8520.5120000000006</v>
      </c>
      <c r="J100" s="16">
        <f t="shared" si="39"/>
        <v>8520.5120000000006</v>
      </c>
      <c r="K100" s="16">
        <f t="shared" si="39"/>
        <v>8520.5120000000006</v>
      </c>
      <c r="L100" s="16">
        <f t="shared" si="39"/>
        <v>8520.5120000000006</v>
      </c>
      <c r="M100" s="16">
        <f t="shared" si="39"/>
        <v>8520.5120000000006</v>
      </c>
      <c r="N100" s="16">
        <f t="shared" si="39"/>
        <v>8520.5120000000006</v>
      </c>
      <c r="O100" s="16">
        <f t="shared" si="39"/>
        <v>8520.5120000000006</v>
      </c>
      <c r="P100" s="16">
        <f t="shared" si="39"/>
        <v>8520.5120000000006</v>
      </c>
      <c r="Q100" s="16">
        <f t="shared" si="39"/>
        <v>8520.5120000000006</v>
      </c>
      <c r="R100" s="16">
        <f t="shared" si="39"/>
        <v>8520.5120000000006</v>
      </c>
      <c r="S100" s="16">
        <f t="shared" si="39"/>
        <v>8520.5120000000006</v>
      </c>
      <c r="T100" s="16">
        <f>SUM(H100:S100)</f>
        <v>102246.14400000001</v>
      </c>
    </row>
    <row r="101" spans="1:20" x14ac:dyDescent="0.25">
      <c r="A101" s="17"/>
      <c r="B101" s="17"/>
      <c r="C101" s="18"/>
      <c r="D101" s="15"/>
      <c r="E101" s="18"/>
      <c r="F101" s="16"/>
      <c r="G101" s="170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x14ac:dyDescent="0.25">
      <c r="A102" s="8" t="s">
        <v>31</v>
      </c>
      <c r="B102" s="22"/>
      <c r="C102" s="23"/>
      <c r="D102" s="10">
        <f>SUM(D103:D107)</f>
        <v>9428316.9470948149</v>
      </c>
      <c r="E102" s="10">
        <f>SUM(E103:E107)</f>
        <v>6883913.6358053088</v>
      </c>
      <c r="F102" s="11">
        <f>SUM(F103:F107)</f>
        <v>2518666.5500000003</v>
      </c>
      <c r="G102" s="171">
        <f t="shared" ref="G102:S102" si="40">SUM(G103:G107)</f>
        <v>6441966.6540000001</v>
      </c>
      <c r="H102" s="11">
        <f t="shared" si="40"/>
        <v>2270163.851166667</v>
      </c>
      <c r="I102" s="11">
        <f t="shared" si="40"/>
        <v>270163.89116666664</v>
      </c>
      <c r="J102" s="11">
        <f t="shared" si="40"/>
        <v>270163.89116666664</v>
      </c>
      <c r="K102" s="11">
        <f t="shared" si="40"/>
        <v>670163.89116666664</v>
      </c>
      <c r="L102" s="11">
        <f t="shared" si="40"/>
        <v>270163.89116666664</v>
      </c>
      <c r="M102" s="11">
        <f t="shared" si="40"/>
        <v>270163.89116666664</v>
      </c>
      <c r="N102" s="11">
        <f t="shared" si="40"/>
        <v>670163.89116666664</v>
      </c>
      <c r="O102" s="11">
        <f t="shared" si="40"/>
        <v>270163.89116666664</v>
      </c>
      <c r="P102" s="11">
        <f t="shared" si="40"/>
        <v>270163.89116666664</v>
      </c>
      <c r="Q102" s="11">
        <f t="shared" si="40"/>
        <v>670163.89116666664</v>
      </c>
      <c r="R102" s="11">
        <f t="shared" si="40"/>
        <v>270163.89116666664</v>
      </c>
      <c r="S102" s="11">
        <f t="shared" si="40"/>
        <v>270163.89116666664</v>
      </c>
      <c r="T102" s="11">
        <f>SUM(T103:T107)</f>
        <v>6441966.6540000001</v>
      </c>
    </row>
    <row r="103" spans="1:20" x14ac:dyDescent="0.25">
      <c r="A103" s="12">
        <v>5131</v>
      </c>
      <c r="B103" s="12">
        <v>31101</v>
      </c>
      <c r="C103" s="13" t="s">
        <v>32</v>
      </c>
      <c r="D103" s="14">
        <v>870000</v>
      </c>
      <c r="E103" s="15">
        <v>507500</v>
      </c>
      <c r="F103" s="16">
        <v>246580.47</v>
      </c>
      <c r="G103" s="170">
        <v>972000</v>
      </c>
      <c r="H103" s="16">
        <f>+$G103/12</f>
        <v>81000</v>
      </c>
      <c r="I103" s="16">
        <f t="shared" ref="I103:S103" si="41">+$G103/12</f>
        <v>81000</v>
      </c>
      <c r="J103" s="16">
        <f t="shared" si="41"/>
        <v>81000</v>
      </c>
      <c r="K103" s="16">
        <f t="shared" si="41"/>
        <v>81000</v>
      </c>
      <c r="L103" s="16">
        <f t="shared" si="41"/>
        <v>81000</v>
      </c>
      <c r="M103" s="16">
        <f t="shared" si="41"/>
        <v>81000</v>
      </c>
      <c r="N103" s="16">
        <f t="shared" si="41"/>
        <v>81000</v>
      </c>
      <c r="O103" s="16">
        <f t="shared" si="41"/>
        <v>81000</v>
      </c>
      <c r="P103" s="16">
        <f t="shared" si="41"/>
        <v>81000</v>
      </c>
      <c r="Q103" s="16">
        <f t="shared" si="41"/>
        <v>81000</v>
      </c>
      <c r="R103" s="16">
        <f t="shared" si="41"/>
        <v>81000</v>
      </c>
      <c r="S103" s="16">
        <f t="shared" si="41"/>
        <v>81000</v>
      </c>
      <c r="T103" s="16">
        <f t="shared" ref="T103:T107" si="42">SUM(H103:S103)</f>
        <v>972000</v>
      </c>
    </row>
    <row r="104" spans="1:20" x14ac:dyDescent="0.25">
      <c r="A104" s="17">
        <v>5131</v>
      </c>
      <c r="B104" s="17">
        <v>31301</v>
      </c>
      <c r="C104" s="18" t="s">
        <v>58</v>
      </c>
      <c r="D104" s="15">
        <v>4200000</v>
      </c>
      <c r="E104" s="15">
        <v>3150000</v>
      </c>
      <c r="F104" s="16">
        <v>13571</v>
      </c>
      <c r="G104" s="170">
        <v>1600000</v>
      </c>
      <c r="H104" s="16">
        <f>+$G104/4</f>
        <v>400000</v>
      </c>
      <c r="I104" s="16">
        <v>0</v>
      </c>
      <c r="J104" s="16">
        <v>0</v>
      </c>
      <c r="K104" s="16">
        <f>+$G104/4</f>
        <v>400000</v>
      </c>
      <c r="L104" s="16">
        <v>0</v>
      </c>
      <c r="M104" s="16">
        <v>0</v>
      </c>
      <c r="N104" s="16">
        <f>+$G104/4</f>
        <v>400000</v>
      </c>
      <c r="O104" s="16">
        <v>0</v>
      </c>
      <c r="P104" s="16">
        <v>0</v>
      </c>
      <c r="Q104" s="16">
        <f>+$G104/4</f>
        <v>400000</v>
      </c>
      <c r="R104" s="16">
        <v>0</v>
      </c>
      <c r="S104" s="16">
        <v>0</v>
      </c>
      <c r="T104" s="16">
        <f t="shared" si="42"/>
        <v>1600000</v>
      </c>
    </row>
    <row r="105" spans="1:20" x14ac:dyDescent="0.25">
      <c r="A105" s="17">
        <v>5133</v>
      </c>
      <c r="B105" s="17">
        <v>33801</v>
      </c>
      <c r="C105" s="18" t="s">
        <v>41</v>
      </c>
      <c r="D105" s="15">
        <v>1708466.4580999995</v>
      </c>
      <c r="E105" s="15">
        <v>1086690.0172250001</v>
      </c>
      <c r="F105" s="16">
        <v>690500</v>
      </c>
      <c r="G105" s="170">
        <v>1260000</v>
      </c>
      <c r="H105" s="16">
        <f t="shared" ref="H105:S106" si="43">+$G105/12</f>
        <v>105000</v>
      </c>
      <c r="I105" s="16">
        <f t="shared" si="43"/>
        <v>105000</v>
      </c>
      <c r="J105" s="16">
        <f t="shared" si="43"/>
        <v>105000</v>
      </c>
      <c r="K105" s="16">
        <f t="shared" si="43"/>
        <v>105000</v>
      </c>
      <c r="L105" s="16">
        <f t="shared" si="43"/>
        <v>105000</v>
      </c>
      <c r="M105" s="16">
        <f t="shared" si="43"/>
        <v>105000</v>
      </c>
      <c r="N105" s="16">
        <f t="shared" si="43"/>
        <v>105000</v>
      </c>
      <c r="O105" s="16">
        <f t="shared" si="43"/>
        <v>105000</v>
      </c>
      <c r="P105" s="16">
        <f t="shared" si="43"/>
        <v>105000</v>
      </c>
      <c r="Q105" s="16">
        <f t="shared" si="43"/>
        <v>105000</v>
      </c>
      <c r="R105" s="16">
        <f t="shared" si="43"/>
        <v>105000</v>
      </c>
      <c r="S105" s="16">
        <f t="shared" si="43"/>
        <v>105000</v>
      </c>
      <c r="T105" s="16">
        <f t="shared" si="42"/>
        <v>1260000</v>
      </c>
    </row>
    <row r="106" spans="1:20" x14ac:dyDescent="0.25">
      <c r="A106" s="17">
        <v>5135</v>
      </c>
      <c r="B106" s="17">
        <v>35101</v>
      </c>
      <c r="C106" s="18" t="s">
        <v>59</v>
      </c>
      <c r="D106" s="15">
        <v>1609850.4889948152</v>
      </c>
      <c r="E106" s="15">
        <v>1099723.6185803087</v>
      </c>
      <c r="F106" s="16">
        <v>526492.65</v>
      </c>
      <c r="G106" s="178">
        <v>1009966.694</v>
      </c>
      <c r="H106" s="16">
        <f>+$G106/12</f>
        <v>84163.891166666668</v>
      </c>
      <c r="I106" s="16">
        <f t="shared" si="43"/>
        <v>84163.891166666668</v>
      </c>
      <c r="J106" s="16">
        <f t="shared" si="43"/>
        <v>84163.891166666668</v>
      </c>
      <c r="K106" s="16">
        <f t="shared" si="43"/>
        <v>84163.891166666668</v>
      </c>
      <c r="L106" s="16">
        <f t="shared" si="43"/>
        <v>84163.891166666668</v>
      </c>
      <c r="M106" s="16">
        <f t="shared" si="43"/>
        <v>84163.891166666668</v>
      </c>
      <c r="N106" s="16">
        <f t="shared" si="43"/>
        <v>84163.891166666668</v>
      </c>
      <c r="O106" s="16">
        <f t="shared" si="43"/>
        <v>84163.891166666668</v>
      </c>
      <c r="P106" s="16">
        <f t="shared" si="43"/>
        <v>84163.891166666668</v>
      </c>
      <c r="Q106" s="16">
        <f t="shared" si="43"/>
        <v>84163.891166666668</v>
      </c>
      <c r="R106" s="16">
        <f t="shared" si="43"/>
        <v>84163.891166666668</v>
      </c>
      <c r="S106" s="16">
        <f t="shared" si="43"/>
        <v>84163.891166666668</v>
      </c>
      <c r="T106" s="16">
        <f t="shared" si="42"/>
        <v>1009966.6939999998</v>
      </c>
    </row>
    <row r="107" spans="1:20" x14ac:dyDescent="0.25">
      <c r="A107" s="17">
        <v>5135</v>
      </c>
      <c r="B107" s="17">
        <v>35701</v>
      </c>
      <c r="C107" s="18" t="s">
        <v>60</v>
      </c>
      <c r="D107" s="15">
        <v>1040000</v>
      </c>
      <c r="E107" s="15">
        <v>1040000</v>
      </c>
      <c r="F107" s="16">
        <v>1041522.43</v>
      </c>
      <c r="G107" s="170">
        <v>1599999.9600000002</v>
      </c>
      <c r="H107" s="16">
        <f>+G107</f>
        <v>1599999.9600000002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>
        <f t="shared" si="42"/>
        <v>1599999.9600000002</v>
      </c>
    </row>
    <row r="108" spans="1:20" x14ac:dyDescent="0.25">
      <c r="A108" s="8" t="s">
        <v>65</v>
      </c>
      <c r="B108" s="22"/>
      <c r="C108" s="23"/>
      <c r="D108" s="10">
        <f>+D102+D99</f>
        <v>9464582.2063778918</v>
      </c>
      <c r="E108" s="10">
        <f t="shared" ref="E108:T108" si="44">+E102+E99</f>
        <v>6905068.3703871034</v>
      </c>
      <c r="F108" s="10">
        <f t="shared" si="44"/>
        <v>2527466.5500000003</v>
      </c>
      <c r="G108" s="177">
        <f t="shared" si="44"/>
        <v>6544212.7980000004</v>
      </c>
      <c r="H108" s="10">
        <f t="shared" si="44"/>
        <v>2278684.3631666671</v>
      </c>
      <c r="I108" s="10">
        <f t="shared" si="44"/>
        <v>278684.40316666663</v>
      </c>
      <c r="J108" s="10">
        <f t="shared" si="44"/>
        <v>278684.40316666663</v>
      </c>
      <c r="K108" s="10">
        <f t="shared" si="44"/>
        <v>678684.40316666663</v>
      </c>
      <c r="L108" s="10">
        <f t="shared" si="44"/>
        <v>278684.40316666663</v>
      </c>
      <c r="M108" s="10">
        <f t="shared" si="44"/>
        <v>278684.40316666663</v>
      </c>
      <c r="N108" s="10">
        <f t="shared" si="44"/>
        <v>678684.40316666663</v>
      </c>
      <c r="O108" s="10">
        <f t="shared" si="44"/>
        <v>278684.40316666663</v>
      </c>
      <c r="P108" s="10">
        <f t="shared" si="44"/>
        <v>278684.40316666663</v>
      </c>
      <c r="Q108" s="10">
        <f t="shared" si="44"/>
        <v>678684.40316666663</v>
      </c>
      <c r="R108" s="10">
        <f t="shared" si="44"/>
        <v>278684.40316666663</v>
      </c>
      <c r="S108" s="10">
        <f t="shared" si="44"/>
        <v>278684.40316666663</v>
      </c>
      <c r="T108" s="10">
        <f t="shared" si="44"/>
        <v>6544212.7980000004</v>
      </c>
    </row>
    <row r="109" spans="1:20" x14ac:dyDescent="0.25">
      <c r="A109" s="3"/>
      <c r="B109" s="3"/>
      <c r="C109" s="4"/>
      <c r="D109" s="5"/>
      <c r="E109" s="4"/>
      <c r="F109" s="6"/>
    </row>
    <row r="110" spans="1:20" x14ac:dyDescent="0.25">
      <c r="A110" s="3"/>
      <c r="B110" s="3"/>
      <c r="C110" s="4"/>
      <c r="D110" s="5"/>
      <c r="E110" s="4"/>
      <c r="F110" s="6"/>
    </row>
    <row r="111" spans="1:20" x14ac:dyDescent="0.25">
      <c r="A111" s="130" t="s">
        <v>66</v>
      </c>
      <c r="B111" s="131"/>
      <c r="C111" s="132"/>
      <c r="D111" s="194" t="s">
        <v>172</v>
      </c>
      <c r="E111" s="194" t="s">
        <v>173</v>
      </c>
      <c r="F111" s="129" t="s">
        <v>174</v>
      </c>
      <c r="G111" s="140" t="s">
        <v>170</v>
      </c>
      <c r="H111" s="194" t="s">
        <v>3</v>
      </c>
      <c r="I111" s="194" t="s">
        <v>4</v>
      </c>
      <c r="J111" s="194" t="s">
        <v>5</v>
      </c>
      <c r="K111" s="194" t="s">
        <v>6</v>
      </c>
      <c r="L111" s="194" t="s">
        <v>7</v>
      </c>
      <c r="M111" s="194" t="s">
        <v>8</v>
      </c>
      <c r="N111" s="194" t="s">
        <v>9</v>
      </c>
      <c r="O111" s="194" t="s">
        <v>10</v>
      </c>
      <c r="P111" s="194" t="s">
        <v>11</v>
      </c>
      <c r="Q111" s="194" t="s">
        <v>12</v>
      </c>
      <c r="R111" s="194" t="s">
        <v>13</v>
      </c>
      <c r="S111" s="194" t="s">
        <v>14</v>
      </c>
      <c r="T111" s="194" t="s">
        <v>170</v>
      </c>
    </row>
    <row r="112" spans="1:20" x14ac:dyDescent="0.25">
      <c r="A112" s="8" t="s">
        <v>31</v>
      </c>
      <c r="B112" s="22"/>
      <c r="C112" s="23"/>
      <c r="D112" s="10">
        <f>SUM(D113)</f>
        <v>99999.999999999985</v>
      </c>
      <c r="E112" s="10">
        <f>SUM(E113)</f>
        <v>58333.333333333343</v>
      </c>
      <c r="F112" s="11">
        <f>SUM(F113)</f>
        <v>460.3</v>
      </c>
      <c r="G112" s="171">
        <f t="shared" ref="G112:T112" si="45">SUM(G113)</f>
        <v>300000</v>
      </c>
      <c r="H112" s="11">
        <f t="shared" si="45"/>
        <v>25000</v>
      </c>
      <c r="I112" s="11">
        <f t="shared" si="45"/>
        <v>25000</v>
      </c>
      <c r="J112" s="11">
        <f t="shared" si="45"/>
        <v>25000</v>
      </c>
      <c r="K112" s="11">
        <f t="shared" si="45"/>
        <v>25000</v>
      </c>
      <c r="L112" s="11">
        <f t="shared" si="45"/>
        <v>25000</v>
      </c>
      <c r="M112" s="11">
        <f t="shared" si="45"/>
        <v>25000</v>
      </c>
      <c r="N112" s="11">
        <f t="shared" si="45"/>
        <v>25000</v>
      </c>
      <c r="O112" s="11">
        <f t="shared" si="45"/>
        <v>25000</v>
      </c>
      <c r="P112" s="11">
        <f t="shared" si="45"/>
        <v>25000</v>
      </c>
      <c r="Q112" s="11">
        <f t="shared" si="45"/>
        <v>25000</v>
      </c>
      <c r="R112" s="11">
        <f t="shared" si="45"/>
        <v>25000</v>
      </c>
      <c r="S112" s="11">
        <f t="shared" si="45"/>
        <v>25000</v>
      </c>
      <c r="T112" s="11">
        <f t="shared" si="45"/>
        <v>300000</v>
      </c>
    </row>
    <row r="113" spans="1:20" x14ac:dyDescent="0.25">
      <c r="A113" s="12">
        <v>5135</v>
      </c>
      <c r="B113" s="12">
        <v>35101</v>
      </c>
      <c r="C113" s="13" t="s">
        <v>59</v>
      </c>
      <c r="D113" s="14">
        <v>99999.999999999985</v>
      </c>
      <c r="E113" s="15">
        <v>58333.333333333343</v>
      </c>
      <c r="F113" s="16">
        <v>460.3</v>
      </c>
      <c r="G113" s="170">
        <v>300000</v>
      </c>
      <c r="H113" s="16">
        <f>+$G113/12</f>
        <v>25000</v>
      </c>
      <c r="I113" s="16">
        <f t="shared" ref="I113:S113" si="46">+$G113/12</f>
        <v>25000</v>
      </c>
      <c r="J113" s="16">
        <f t="shared" si="46"/>
        <v>25000</v>
      </c>
      <c r="K113" s="16">
        <f t="shared" si="46"/>
        <v>25000</v>
      </c>
      <c r="L113" s="16">
        <f t="shared" si="46"/>
        <v>25000</v>
      </c>
      <c r="M113" s="16">
        <f t="shared" si="46"/>
        <v>25000</v>
      </c>
      <c r="N113" s="16">
        <f t="shared" si="46"/>
        <v>25000</v>
      </c>
      <c r="O113" s="16">
        <f t="shared" si="46"/>
        <v>25000</v>
      </c>
      <c r="P113" s="16">
        <f t="shared" si="46"/>
        <v>25000</v>
      </c>
      <c r="Q113" s="16">
        <f t="shared" si="46"/>
        <v>25000</v>
      </c>
      <c r="R113" s="16">
        <f t="shared" si="46"/>
        <v>25000</v>
      </c>
      <c r="S113" s="16">
        <f t="shared" si="46"/>
        <v>25000</v>
      </c>
      <c r="T113" s="16">
        <f>SUM(H113:S113)</f>
        <v>300000</v>
      </c>
    </row>
    <row r="114" spans="1:20" x14ac:dyDescent="0.25">
      <c r="A114" s="8" t="s">
        <v>67</v>
      </c>
      <c r="B114" s="22"/>
      <c r="C114" s="23"/>
      <c r="D114" s="10">
        <f>+D112</f>
        <v>99999.999999999985</v>
      </c>
      <c r="E114" s="10">
        <f>+E112</f>
        <v>58333.333333333343</v>
      </c>
      <c r="F114" s="11">
        <f>+F112</f>
        <v>460.3</v>
      </c>
      <c r="G114" s="171">
        <f t="shared" ref="G114:T114" si="47">+G112</f>
        <v>300000</v>
      </c>
      <c r="H114" s="11">
        <f t="shared" si="47"/>
        <v>25000</v>
      </c>
      <c r="I114" s="11">
        <f t="shared" si="47"/>
        <v>25000</v>
      </c>
      <c r="J114" s="11">
        <f t="shared" si="47"/>
        <v>25000</v>
      </c>
      <c r="K114" s="11">
        <f t="shared" si="47"/>
        <v>25000</v>
      </c>
      <c r="L114" s="11">
        <f t="shared" si="47"/>
        <v>25000</v>
      </c>
      <c r="M114" s="11">
        <f t="shared" si="47"/>
        <v>25000</v>
      </c>
      <c r="N114" s="11">
        <f t="shared" si="47"/>
        <v>25000</v>
      </c>
      <c r="O114" s="11">
        <f t="shared" si="47"/>
        <v>25000</v>
      </c>
      <c r="P114" s="11">
        <f t="shared" si="47"/>
        <v>25000</v>
      </c>
      <c r="Q114" s="11">
        <f t="shared" si="47"/>
        <v>25000</v>
      </c>
      <c r="R114" s="11">
        <f t="shared" si="47"/>
        <v>25000</v>
      </c>
      <c r="S114" s="11">
        <f t="shared" si="47"/>
        <v>25000</v>
      </c>
      <c r="T114" s="11">
        <f t="shared" si="47"/>
        <v>300000</v>
      </c>
    </row>
    <row r="115" spans="1:20" x14ac:dyDescent="0.25">
      <c r="A115" s="25"/>
      <c r="B115" s="24"/>
      <c r="C115" s="26"/>
      <c r="D115" s="27"/>
      <c r="E115" s="26"/>
      <c r="F115" s="42"/>
    </row>
    <row r="116" spans="1:20" x14ac:dyDescent="0.25">
      <c r="A116" s="3"/>
      <c r="B116" s="3"/>
      <c r="C116" s="4"/>
      <c r="D116" s="5"/>
      <c r="E116" s="4"/>
      <c r="F116" s="6"/>
    </row>
    <row r="117" spans="1:20" x14ac:dyDescent="0.25">
      <c r="A117" s="133" t="s">
        <v>68</v>
      </c>
      <c r="B117" s="134"/>
      <c r="C117" s="135"/>
      <c r="D117" s="194" t="s">
        <v>172</v>
      </c>
      <c r="E117" s="194" t="s">
        <v>173</v>
      </c>
      <c r="F117" s="129" t="s">
        <v>174</v>
      </c>
      <c r="G117" s="140" t="s">
        <v>170</v>
      </c>
      <c r="H117" s="194" t="s">
        <v>3</v>
      </c>
      <c r="I117" s="194" t="s">
        <v>4</v>
      </c>
      <c r="J117" s="194" t="s">
        <v>5</v>
      </c>
      <c r="K117" s="194" t="s">
        <v>6</v>
      </c>
      <c r="L117" s="194" t="s">
        <v>7</v>
      </c>
      <c r="M117" s="194" t="s">
        <v>8</v>
      </c>
      <c r="N117" s="194" t="s">
        <v>9</v>
      </c>
      <c r="O117" s="194" t="s">
        <v>10</v>
      </c>
      <c r="P117" s="194" t="s">
        <v>11</v>
      </c>
      <c r="Q117" s="194" t="s">
        <v>12</v>
      </c>
      <c r="R117" s="194" t="s">
        <v>13</v>
      </c>
      <c r="S117" s="194" t="s">
        <v>14</v>
      </c>
      <c r="T117" s="194" t="s">
        <v>170</v>
      </c>
    </row>
    <row r="118" spans="1:20" s="1" customFormat="1" x14ac:dyDescent="0.25">
      <c r="A118" s="8" t="s">
        <v>24</v>
      </c>
      <c r="B118" s="7"/>
      <c r="C118" s="9"/>
      <c r="D118" s="10">
        <f>SUM(D119)</f>
        <v>30221.049402564186</v>
      </c>
      <c r="E118" s="10">
        <f>SUM(E119)</f>
        <v>17628.94548482911</v>
      </c>
      <c r="F118" s="11">
        <f>SUM(F119)</f>
        <v>11200</v>
      </c>
      <c r="G118" s="171">
        <f t="shared" ref="G118:T118" si="48">SUM(G119)</f>
        <v>57058.55999999999</v>
      </c>
      <c r="H118" s="11">
        <f t="shared" si="48"/>
        <v>4754.8799999999992</v>
      </c>
      <c r="I118" s="11">
        <f t="shared" si="48"/>
        <v>4754.8799999999992</v>
      </c>
      <c r="J118" s="11">
        <f t="shared" si="48"/>
        <v>4754.8799999999992</v>
      </c>
      <c r="K118" s="11">
        <f t="shared" si="48"/>
        <v>4754.8799999999992</v>
      </c>
      <c r="L118" s="11">
        <f t="shared" si="48"/>
        <v>4754.8799999999992</v>
      </c>
      <c r="M118" s="11">
        <f t="shared" si="48"/>
        <v>4754.8799999999992</v>
      </c>
      <c r="N118" s="11">
        <f t="shared" si="48"/>
        <v>4754.8799999999992</v>
      </c>
      <c r="O118" s="11">
        <f t="shared" si="48"/>
        <v>4754.8799999999992</v>
      </c>
      <c r="P118" s="11">
        <f t="shared" si="48"/>
        <v>4754.8799999999992</v>
      </c>
      <c r="Q118" s="11">
        <f t="shared" si="48"/>
        <v>4754.8799999999992</v>
      </c>
      <c r="R118" s="11">
        <f t="shared" si="48"/>
        <v>4754.8799999999992</v>
      </c>
      <c r="S118" s="11">
        <f t="shared" si="48"/>
        <v>4754.8799999999992</v>
      </c>
      <c r="T118" s="11">
        <f t="shared" si="48"/>
        <v>57058.559999999976</v>
      </c>
    </row>
    <row r="119" spans="1:20" x14ac:dyDescent="0.25">
      <c r="A119" s="17">
        <v>5126</v>
      </c>
      <c r="B119" s="17">
        <v>26101</v>
      </c>
      <c r="C119" s="18" t="s">
        <v>30</v>
      </c>
      <c r="D119" s="15">
        <v>30221.049402564186</v>
      </c>
      <c r="E119" s="15">
        <v>17628.94548482911</v>
      </c>
      <c r="F119" s="16">
        <v>11200</v>
      </c>
      <c r="G119" s="170">
        <v>57058.55999999999</v>
      </c>
      <c r="H119" s="16">
        <f>+$G119/12</f>
        <v>4754.8799999999992</v>
      </c>
      <c r="I119" s="16">
        <f t="shared" ref="I119:S119" si="49">+$G119/12</f>
        <v>4754.8799999999992</v>
      </c>
      <c r="J119" s="16">
        <f t="shared" si="49"/>
        <v>4754.8799999999992</v>
      </c>
      <c r="K119" s="16">
        <f t="shared" si="49"/>
        <v>4754.8799999999992</v>
      </c>
      <c r="L119" s="16">
        <f t="shared" si="49"/>
        <v>4754.8799999999992</v>
      </c>
      <c r="M119" s="16">
        <f t="shared" si="49"/>
        <v>4754.8799999999992</v>
      </c>
      <c r="N119" s="16">
        <f t="shared" si="49"/>
        <v>4754.8799999999992</v>
      </c>
      <c r="O119" s="16">
        <f t="shared" si="49"/>
        <v>4754.8799999999992</v>
      </c>
      <c r="P119" s="16">
        <f t="shared" si="49"/>
        <v>4754.8799999999992</v>
      </c>
      <c r="Q119" s="16">
        <f t="shared" si="49"/>
        <v>4754.8799999999992</v>
      </c>
      <c r="R119" s="16">
        <f t="shared" si="49"/>
        <v>4754.8799999999992</v>
      </c>
      <c r="S119" s="16">
        <f t="shared" si="49"/>
        <v>4754.8799999999992</v>
      </c>
      <c r="T119" s="16">
        <f>SUM(H119:S119)</f>
        <v>57058.559999999976</v>
      </c>
    </row>
    <row r="120" spans="1:20" x14ac:dyDescent="0.25">
      <c r="A120" s="17"/>
      <c r="B120" s="17"/>
      <c r="C120" s="18"/>
      <c r="D120" s="15"/>
      <c r="E120" s="18"/>
      <c r="F120" s="16"/>
      <c r="G120" s="170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x14ac:dyDescent="0.25">
      <c r="A121" s="8" t="s">
        <v>31</v>
      </c>
      <c r="B121" s="22"/>
      <c r="C121" s="23"/>
      <c r="D121" s="10">
        <f>SUM(D122:D125)</f>
        <v>2974865.6864025597</v>
      </c>
      <c r="E121" s="10">
        <f>SUM(E122:E125)</f>
        <v>2334964.56706816</v>
      </c>
      <c r="F121" s="11">
        <f>SUM(F122:F125)</f>
        <v>917661.11</v>
      </c>
      <c r="G121" s="171">
        <f t="shared" ref="G121:T121" si="50">SUM(G122:G125)</f>
        <v>3374957.1430000002</v>
      </c>
      <c r="H121" s="11">
        <f t="shared" si="50"/>
        <v>1214579.7985833334</v>
      </c>
      <c r="I121" s="11">
        <f t="shared" si="50"/>
        <v>114579.75858333334</v>
      </c>
      <c r="J121" s="11">
        <f t="shared" si="50"/>
        <v>114579.75858333334</v>
      </c>
      <c r="K121" s="11">
        <f t="shared" si="50"/>
        <v>414579.75858333334</v>
      </c>
      <c r="L121" s="11">
        <f t="shared" si="50"/>
        <v>114579.75858333334</v>
      </c>
      <c r="M121" s="11">
        <f t="shared" si="50"/>
        <v>114579.75858333334</v>
      </c>
      <c r="N121" s="11">
        <f t="shared" si="50"/>
        <v>414579.75858333334</v>
      </c>
      <c r="O121" s="11">
        <f t="shared" si="50"/>
        <v>114579.75858333334</v>
      </c>
      <c r="P121" s="11">
        <f t="shared" si="50"/>
        <v>114579.75858333334</v>
      </c>
      <c r="Q121" s="11">
        <f t="shared" si="50"/>
        <v>414579.75858333334</v>
      </c>
      <c r="R121" s="11">
        <f t="shared" si="50"/>
        <v>114579.75858333334</v>
      </c>
      <c r="S121" s="11">
        <f t="shared" si="50"/>
        <v>114579.75858333334</v>
      </c>
      <c r="T121" s="11">
        <f t="shared" si="50"/>
        <v>3374957.1430000002</v>
      </c>
    </row>
    <row r="122" spans="1:20" x14ac:dyDescent="0.25">
      <c r="A122" s="12">
        <v>5131</v>
      </c>
      <c r="B122" s="12">
        <v>31101</v>
      </c>
      <c r="C122" s="13" t="s">
        <v>32</v>
      </c>
      <c r="D122" s="14">
        <v>120000</v>
      </c>
      <c r="E122" s="15">
        <v>70000</v>
      </c>
      <c r="F122" s="16">
        <v>46751.73</v>
      </c>
      <c r="G122" s="170">
        <v>176400</v>
      </c>
      <c r="H122" s="16">
        <f>+$G122/12</f>
        <v>14700</v>
      </c>
      <c r="I122" s="16">
        <f t="shared" ref="I122:S122" si="51">+$G122/12</f>
        <v>14700</v>
      </c>
      <c r="J122" s="16">
        <f t="shared" si="51"/>
        <v>14700</v>
      </c>
      <c r="K122" s="16">
        <f t="shared" si="51"/>
        <v>14700</v>
      </c>
      <c r="L122" s="16">
        <f t="shared" si="51"/>
        <v>14700</v>
      </c>
      <c r="M122" s="16">
        <f t="shared" si="51"/>
        <v>14700</v>
      </c>
      <c r="N122" s="16">
        <f t="shared" si="51"/>
        <v>14700</v>
      </c>
      <c r="O122" s="16">
        <f t="shared" si="51"/>
        <v>14700</v>
      </c>
      <c r="P122" s="16">
        <f t="shared" si="51"/>
        <v>14700</v>
      </c>
      <c r="Q122" s="16">
        <f t="shared" si="51"/>
        <v>14700</v>
      </c>
      <c r="R122" s="16">
        <f t="shared" si="51"/>
        <v>14700</v>
      </c>
      <c r="S122" s="16">
        <f t="shared" si="51"/>
        <v>14700</v>
      </c>
      <c r="T122" s="16">
        <f>SUM(H122:S122)</f>
        <v>176400</v>
      </c>
    </row>
    <row r="123" spans="1:20" x14ac:dyDescent="0.25">
      <c r="A123" s="17">
        <v>5131</v>
      </c>
      <c r="B123" s="17">
        <v>31301</v>
      </c>
      <c r="C123" s="18" t="s">
        <v>58</v>
      </c>
      <c r="D123" s="15">
        <v>1200000</v>
      </c>
      <c r="E123" s="15">
        <v>900000</v>
      </c>
      <c r="F123" s="16">
        <v>9072</v>
      </c>
      <c r="G123" s="170">
        <v>1200000</v>
      </c>
      <c r="H123" s="16">
        <f>+$G123/4</f>
        <v>300000</v>
      </c>
      <c r="I123" s="16">
        <v>0</v>
      </c>
      <c r="J123" s="16">
        <v>0</v>
      </c>
      <c r="K123" s="16">
        <f>+$G123/4</f>
        <v>300000</v>
      </c>
      <c r="L123" s="16">
        <v>0</v>
      </c>
      <c r="M123" s="16">
        <v>0</v>
      </c>
      <c r="N123" s="16">
        <f>+$G123/4</f>
        <v>300000</v>
      </c>
      <c r="O123" s="16">
        <v>0</v>
      </c>
      <c r="P123" s="16">
        <v>0</v>
      </c>
      <c r="Q123" s="16">
        <f>+$G123/4</f>
        <v>300000</v>
      </c>
      <c r="R123" s="16">
        <v>0</v>
      </c>
      <c r="S123" s="16">
        <v>0</v>
      </c>
      <c r="T123" s="16">
        <f>SUM(H123:S123)</f>
        <v>1200000</v>
      </c>
    </row>
    <row r="124" spans="1:20" x14ac:dyDescent="0.25">
      <c r="A124" s="17">
        <v>5135</v>
      </c>
      <c r="B124" s="17">
        <v>35101</v>
      </c>
      <c r="C124" s="18" t="s">
        <v>59</v>
      </c>
      <c r="D124" s="15">
        <v>914865.68640255963</v>
      </c>
      <c r="E124" s="15">
        <v>624964.56706815993</v>
      </c>
      <c r="F124" s="16">
        <v>374564.27</v>
      </c>
      <c r="G124" s="170">
        <v>1198557.1030000001</v>
      </c>
      <c r="H124" s="16">
        <f>+$G124/12</f>
        <v>99879.758583333343</v>
      </c>
      <c r="I124" s="16">
        <f t="shared" ref="I124:S124" si="52">+$G124/12</f>
        <v>99879.758583333343</v>
      </c>
      <c r="J124" s="16">
        <f t="shared" si="52"/>
        <v>99879.758583333343</v>
      </c>
      <c r="K124" s="16">
        <f t="shared" si="52"/>
        <v>99879.758583333343</v>
      </c>
      <c r="L124" s="16">
        <f t="shared" si="52"/>
        <v>99879.758583333343</v>
      </c>
      <c r="M124" s="16">
        <f t="shared" si="52"/>
        <v>99879.758583333343</v>
      </c>
      <c r="N124" s="16">
        <f t="shared" si="52"/>
        <v>99879.758583333343</v>
      </c>
      <c r="O124" s="16">
        <f t="shared" si="52"/>
        <v>99879.758583333343</v>
      </c>
      <c r="P124" s="16">
        <f t="shared" si="52"/>
        <v>99879.758583333343</v>
      </c>
      <c r="Q124" s="16">
        <f t="shared" si="52"/>
        <v>99879.758583333343</v>
      </c>
      <c r="R124" s="16">
        <f t="shared" si="52"/>
        <v>99879.758583333343</v>
      </c>
      <c r="S124" s="16">
        <f t="shared" si="52"/>
        <v>99879.758583333343</v>
      </c>
      <c r="T124" s="16">
        <f>SUM(H124:S124)</f>
        <v>1198557.1030000001</v>
      </c>
    </row>
    <row r="125" spans="1:20" x14ac:dyDescent="0.25">
      <c r="A125" s="19">
        <v>5135</v>
      </c>
      <c r="B125" s="19">
        <v>35701</v>
      </c>
      <c r="C125" s="20" t="s">
        <v>60</v>
      </c>
      <c r="D125" s="21">
        <v>740000</v>
      </c>
      <c r="E125" s="21">
        <v>740000</v>
      </c>
      <c r="F125" s="43">
        <v>487273.11</v>
      </c>
      <c r="G125" s="170">
        <v>800000.04000000015</v>
      </c>
      <c r="H125" s="47">
        <f>+G125</f>
        <v>800000.04000000015</v>
      </c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>
        <f>SUM(H125:S125)</f>
        <v>800000.04000000015</v>
      </c>
    </row>
    <row r="126" spans="1:20" x14ac:dyDescent="0.25">
      <c r="A126" s="8" t="s">
        <v>69</v>
      </c>
      <c r="B126" s="22"/>
      <c r="C126" s="23"/>
      <c r="D126" s="10">
        <f>+D121+D118</f>
        <v>3005086.735805124</v>
      </c>
      <c r="E126" s="10">
        <f t="shared" ref="E126:T126" si="53">+E121+E118</f>
        <v>2352593.5125529892</v>
      </c>
      <c r="F126" s="10">
        <f t="shared" si="53"/>
        <v>928861.11</v>
      </c>
      <c r="G126" s="177">
        <f t="shared" si="53"/>
        <v>3432015.7030000002</v>
      </c>
      <c r="H126" s="10">
        <f t="shared" si="53"/>
        <v>1219334.6785833333</v>
      </c>
      <c r="I126" s="10">
        <f t="shared" si="53"/>
        <v>119334.63858333335</v>
      </c>
      <c r="J126" s="10">
        <f t="shared" si="53"/>
        <v>119334.63858333335</v>
      </c>
      <c r="K126" s="10">
        <f t="shared" si="53"/>
        <v>419334.63858333335</v>
      </c>
      <c r="L126" s="10">
        <f t="shared" si="53"/>
        <v>119334.63858333335</v>
      </c>
      <c r="M126" s="10">
        <f t="shared" si="53"/>
        <v>119334.63858333335</v>
      </c>
      <c r="N126" s="10">
        <f t="shared" si="53"/>
        <v>419334.63858333335</v>
      </c>
      <c r="O126" s="10">
        <f t="shared" si="53"/>
        <v>119334.63858333335</v>
      </c>
      <c r="P126" s="10">
        <f t="shared" si="53"/>
        <v>119334.63858333335</v>
      </c>
      <c r="Q126" s="10">
        <f t="shared" si="53"/>
        <v>419334.63858333335</v>
      </c>
      <c r="R126" s="10">
        <f t="shared" si="53"/>
        <v>119334.63858333335</v>
      </c>
      <c r="S126" s="10">
        <f t="shared" si="53"/>
        <v>119334.63858333335</v>
      </c>
      <c r="T126" s="10">
        <f t="shared" si="53"/>
        <v>3432015.7030000002</v>
      </c>
    </row>
    <row r="127" spans="1:20" s="30" customFormat="1" x14ac:dyDescent="0.25">
      <c r="A127" s="25"/>
      <c r="B127" s="24"/>
      <c r="C127" s="26"/>
      <c r="D127" s="28"/>
      <c r="E127" s="28"/>
      <c r="F127" s="29"/>
      <c r="G127" s="184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</row>
    <row r="128" spans="1:20" s="30" customFormat="1" x14ac:dyDescent="0.25">
      <c r="A128" s="25"/>
      <c r="B128" s="24"/>
      <c r="C128" s="26"/>
      <c r="D128" s="28"/>
      <c r="E128" s="28"/>
      <c r="F128" s="29"/>
      <c r="G128" s="184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</row>
    <row r="129" spans="1:23" x14ac:dyDescent="0.25">
      <c r="A129" s="130" t="s">
        <v>72</v>
      </c>
      <c r="B129" s="131"/>
      <c r="C129" s="132"/>
      <c r="D129" s="194" t="s">
        <v>172</v>
      </c>
      <c r="E129" s="194" t="s">
        <v>173</v>
      </c>
      <c r="F129" s="129" t="s">
        <v>174</v>
      </c>
      <c r="G129" s="140" t="s">
        <v>170</v>
      </c>
      <c r="H129" s="194" t="s">
        <v>3</v>
      </c>
      <c r="I129" s="194" t="s">
        <v>4</v>
      </c>
      <c r="J129" s="194" t="s">
        <v>5</v>
      </c>
      <c r="K129" s="194" t="s">
        <v>6</v>
      </c>
      <c r="L129" s="194" t="s">
        <v>7</v>
      </c>
      <c r="M129" s="194" t="s">
        <v>8</v>
      </c>
      <c r="N129" s="194" t="s">
        <v>9</v>
      </c>
      <c r="O129" s="194" t="s">
        <v>10</v>
      </c>
      <c r="P129" s="194" t="s">
        <v>11</v>
      </c>
      <c r="Q129" s="194" t="s">
        <v>12</v>
      </c>
      <c r="R129" s="194" t="s">
        <v>13</v>
      </c>
      <c r="S129" s="194" t="s">
        <v>14</v>
      </c>
      <c r="T129" s="194" t="s">
        <v>170</v>
      </c>
    </row>
    <row r="130" spans="1:23" s="1" customFormat="1" x14ac:dyDescent="0.25">
      <c r="A130" s="8" t="s">
        <v>24</v>
      </c>
      <c r="B130" s="7"/>
      <c r="C130" s="9"/>
      <c r="D130" s="10">
        <f>SUM(D131)</f>
        <v>26184.452994201212</v>
      </c>
      <c r="E130" s="10">
        <f>SUM(E131)</f>
        <v>24440.930913284039</v>
      </c>
      <c r="F130" s="11">
        <f>SUM(F131)</f>
        <v>15600</v>
      </c>
      <c r="G130" s="171">
        <f t="shared" ref="G130:T130" si="54">SUM(G131)</f>
        <v>55860.480000000003</v>
      </c>
      <c r="H130" s="11">
        <f t="shared" si="54"/>
        <v>4655.04</v>
      </c>
      <c r="I130" s="11">
        <f t="shared" si="54"/>
        <v>4655.04</v>
      </c>
      <c r="J130" s="11">
        <f t="shared" si="54"/>
        <v>4655.04</v>
      </c>
      <c r="K130" s="11">
        <f t="shared" si="54"/>
        <v>4655.04</v>
      </c>
      <c r="L130" s="11">
        <f t="shared" si="54"/>
        <v>4655.04</v>
      </c>
      <c r="M130" s="11">
        <f t="shared" si="54"/>
        <v>4655.04</v>
      </c>
      <c r="N130" s="11">
        <f t="shared" si="54"/>
        <v>4655.04</v>
      </c>
      <c r="O130" s="11">
        <f t="shared" si="54"/>
        <v>4655.04</v>
      </c>
      <c r="P130" s="11">
        <f t="shared" si="54"/>
        <v>4655.04</v>
      </c>
      <c r="Q130" s="11">
        <f t="shared" si="54"/>
        <v>4655.04</v>
      </c>
      <c r="R130" s="11">
        <f t="shared" si="54"/>
        <v>4655.04</v>
      </c>
      <c r="S130" s="11">
        <f t="shared" si="54"/>
        <v>4655.04</v>
      </c>
      <c r="T130" s="11">
        <f t="shared" si="54"/>
        <v>55860.480000000003</v>
      </c>
    </row>
    <row r="131" spans="1:23" x14ac:dyDescent="0.25">
      <c r="A131" s="17">
        <v>5126</v>
      </c>
      <c r="B131" s="17">
        <v>26101</v>
      </c>
      <c r="C131" s="18" t="s">
        <v>30</v>
      </c>
      <c r="D131" s="15">
        <v>26184.452994201212</v>
      </c>
      <c r="E131" s="15">
        <v>24440.930913284039</v>
      </c>
      <c r="F131" s="16">
        <v>15600</v>
      </c>
      <c r="G131" s="170">
        <v>55860.480000000003</v>
      </c>
      <c r="H131" s="16">
        <f>+$G131/12</f>
        <v>4655.04</v>
      </c>
      <c r="I131" s="16">
        <f t="shared" ref="I131:S131" si="55">+$G131/12</f>
        <v>4655.04</v>
      </c>
      <c r="J131" s="16">
        <f t="shared" si="55"/>
        <v>4655.04</v>
      </c>
      <c r="K131" s="16">
        <f t="shared" si="55"/>
        <v>4655.04</v>
      </c>
      <c r="L131" s="16">
        <f t="shared" si="55"/>
        <v>4655.04</v>
      </c>
      <c r="M131" s="16">
        <f t="shared" si="55"/>
        <v>4655.04</v>
      </c>
      <c r="N131" s="16">
        <f t="shared" si="55"/>
        <v>4655.04</v>
      </c>
      <c r="O131" s="16">
        <f t="shared" si="55"/>
        <v>4655.04</v>
      </c>
      <c r="P131" s="16">
        <f t="shared" si="55"/>
        <v>4655.04</v>
      </c>
      <c r="Q131" s="16">
        <f t="shared" si="55"/>
        <v>4655.04</v>
      </c>
      <c r="R131" s="16">
        <f t="shared" si="55"/>
        <v>4655.04</v>
      </c>
      <c r="S131" s="16">
        <f t="shared" si="55"/>
        <v>4655.04</v>
      </c>
      <c r="T131" s="16">
        <f>SUM(H131:S131)</f>
        <v>55860.480000000003</v>
      </c>
    </row>
    <row r="132" spans="1:23" x14ac:dyDescent="0.25">
      <c r="A132" s="17"/>
      <c r="B132" s="17"/>
      <c r="C132" s="18"/>
      <c r="D132" s="15"/>
      <c r="E132" s="18"/>
      <c r="F132" s="16"/>
      <c r="G132" s="170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3" s="1" customFormat="1" x14ac:dyDescent="0.25">
      <c r="A133" s="8" t="s">
        <v>31</v>
      </c>
      <c r="B133" s="7"/>
      <c r="C133" s="9"/>
      <c r="D133" s="10">
        <f t="shared" ref="D133:T133" si="56">SUM(D134:D136)</f>
        <v>2842679.1766507514</v>
      </c>
      <c r="E133" s="10">
        <f t="shared" si="56"/>
        <v>1847024.5197129385</v>
      </c>
      <c r="F133" s="11">
        <f t="shared" si="56"/>
        <v>1311538.42</v>
      </c>
      <c r="G133" s="171">
        <f t="shared" si="56"/>
        <v>2340243.3027999997</v>
      </c>
      <c r="H133" s="11">
        <f t="shared" si="56"/>
        <v>195020.27523333332</v>
      </c>
      <c r="I133" s="11">
        <f t="shared" si="56"/>
        <v>195020.27523333332</v>
      </c>
      <c r="J133" s="11">
        <f t="shared" si="56"/>
        <v>195020.27523333332</v>
      </c>
      <c r="K133" s="11">
        <f t="shared" si="56"/>
        <v>195020.27523333332</v>
      </c>
      <c r="L133" s="11">
        <f t="shared" si="56"/>
        <v>195020.27523333332</v>
      </c>
      <c r="M133" s="11">
        <f t="shared" si="56"/>
        <v>195020.27523333332</v>
      </c>
      <c r="N133" s="11">
        <f t="shared" si="56"/>
        <v>195020.27523333332</v>
      </c>
      <c r="O133" s="11">
        <f t="shared" si="56"/>
        <v>195020.27523333332</v>
      </c>
      <c r="P133" s="11">
        <f t="shared" si="56"/>
        <v>195020.27523333332</v>
      </c>
      <c r="Q133" s="11">
        <f t="shared" si="56"/>
        <v>195020.27523333332</v>
      </c>
      <c r="R133" s="11">
        <f t="shared" si="56"/>
        <v>195020.27523333332</v>
      </c>
      <c r="S133" s="11">
        <f t="shared" si="56"/>
        <v>195020.27523333332</v>
      </c>
      <c r="T133" s="11">
        <f t="shared" si="56"/>
        <v>2340243.3028000002</v>
      </c>
    </row>
    <row r="134" spans="1:23" x14ac:dyDescent="0.25">
      <c r="A134" s="17">
        <v>5131</v>
      </c>
      <c r="B134" s="17">
        <v>31101</v>
      </c>
      <c r="C134" s="18" t="s">
        <v>32</v>
      </c>
      <c r="D134" s="15">
        <v>399999.99999999994</v>
      </c>
      <c r="E134" s="15">
        <v>233333.33333333337</v>
      </c>
      <c r="F134" s="16">
        <v>235890.7</v>
      </c>
      <c r="G134" s="170">
        <v>571915.46880000003</v>
      </c>
      <c r="H134" s="16">
        <f>+$G134/12</f>
        <v>47659.6224</v>
      </c>
      <c r="I134" s="16">
        <f t="shared" ref="I134:S135" si="57">+$G134/12</f>
        <v>47659.6224</v>
      </c>
      <c r="J134" s="16">
        <f t="shared" si="57"/>
        <v>47659.6224</v>
      </c>
      <c r="K134" s="16">
        <f t="shared" si="57"/>
        <v>47659.6224</v>
      </c>
      <c r="L134" s="16">
        <f t="shared" si="57"/>
        <v>47659.6224</v>
      </c>
      <c r="M134" s="16">
        <f t="shared" si="57"/>
        <v>47659.6224</v>
      </c>
      <c r="N134" s="16">
        <f t="shared" si="57"/>
        <v>47659.6224</v>
      </c>
      <c r="O134" s="16">
        <f t="shared" si="57"/>
        <v>47659.6224</v>
      </c>
      <c r="P134" s="16">
        <f t="shared" si="57"/>
        <v>47659.6224</v>
      </c>
      <c r="Q134" s="16">
        <f t="shared" si="57"/>
        <v>47659.6224</v>
      </c>
      <c r="R134" s="16">
        <f t="shared" si="57"/>
        <v>47659.6224</v>
      </c>
      <c r="S134" s="16">
        <f t="shared" si="57"/>
        <v>47659.6224</v>
      </c>
      <c r="T134" s="16">
        <f>SUM(H134:S134)</f>
        <v>571915.46880000003</v>
      </c>
    </row>
    <row r="135" spans="1:23" s="30" customFormat="1" x14ac:dyDescent="0.25">
      <c r="A135" s="97">
        <v>5133</v>
      </c>
      <c r="B135" s="97">
        <v>33801</v>
      </c>
      <c r="C135" s="48" t="s">
        <v>41</v>
      </c>
      <c r="D135" s="98">
        <v>1167780</v>
      </c>
      <c r="E135" s="98">
        <v>742780</v>
      </c>
      <c r="F135" s="47">
        <v>607500</v>
      </c>
      <c r="G135" s="178">
        <v>1020000</v>
      </c>
      <c r="H135" s="16">
        <f>+$G135/12</f>
        <v>85000</v>
      </c>
      <c r="I135" s="16">
        <f t="shared" si="57"/>
        <v>85000</v>
      </c>
      <c r="J135" s="16">
        <f t="shared" si="57"/>
        <v>85000</v>
      </c>
      <c r="K135" s="16">
        <f t="shared" si="57"/>
        <v>85000</v>
      </c>
      <c r="L135" s="16">
        <f t="shared" si="57"/>
        <v>85000</v>
      </c>
      <c r="M135" s="16">
        <f t="shared" si="57"/>
        <v>85000</v>
      </c>
      <c r="N135" s="16">
        <f t="shared" si="57"/>
        <v>85000</v>
      </c>
      <c r="O135" s="16">
        <f t="shared" si="57"/>
        <v>85000</v>
      </c>
      <c r="P135" s="16">
        <f t="shared" si="57"/>
        <v>85000</v>
      </c>
      <c r="Q135" s="16">
        <f t="shared" si="57"/>
        <v>85000</v>
      </c>
      <c r="R135" s="16">
        <f t="shared" si="57"/>
        <v>85000</v>
      </c>
      <c r="S135" s="16">
        <f t="shared" si="57"/>
        <v>85000</v>
      </c>
      <c r="T135" s="47">
        <f>SUM(H135:S135)</f>
        <v>1020000</v>
      </c>
    </row>
    <row r="136" spans="1:23" x14ac:dyDescent="0.25">
      <c r="A136" s="17">
        <v>5135</v>
      </c>
      <c r="B136" s="17">
        <v>35101</v>
      </c>
      <c r="C136" s="18" t="s">
        <v>59</v>
      </c>
      <c r="D136" s="15">
        <v>1274899.1766507516</v>
      </c>
      <c r="E136" s="15">
        <v>870911.18637960509</v>
      </c>
      <c r="F136" s="16">
        <v>468147.72</v>
      </c>
      <c r="G136" s="170">
        <v>748327.83400000003</v>
      </c>
      <c r="H136" s="16">
        <f>+$G136/12</f>
        <v>62360.652833333334</v>
      </c>
      <c r="I136" s="16">
        <f t="shared" ref="I136:S136" si="58">+$G136/12</f>
        <v>62360.652833333334</v>
      </c>
      <c r="J136" s="16">
        <f t="shared" si="58"/>
        <v>62360.652833333334</v>
      </c>
      <c r="K136" s="16">
        <f t="shared" si="58"/>
        <v>62360.652833333334</v>
      </c>
      <c r="L136" s="16">
        <f t="shared" si="58"/>
        <v>62360.652833333334</v>
      </c>
      <c r="M136" s="16">
        <f t="shared" si="58"/>
        <v>62360.652833333334</v>
      </c>
      <c r="N136" s="16">
        <f t="shared" si="58"/>
        <v>62360.652833333334</v>
      </c>
      <c r="O136" s="16">
        <f t="shared" si="58"/>
        <v>62360.652833333334</v>
      </c>
      <c r="P136" s="16">
        <f t="shared" si="58"/>
        <v>62360.652833333334</v>
      </c>
      <c r="Q136" s="16">
        <f t="shared" si="58"/>
        <v>62360.652833333334</v>
      </c>
      <c r="R136" s="16">
        <f t="shared" si="58"/>
        <v>62360.652833333334</v>
      </c>
      <c r="S136" s="16">
        <f t="shared" si="58"/>
        <v>62360.652833333334</v>
      </c>
      <c r="T136" s="16">
        <f>SUM(H136:S136)</f>
        <v>748327.83400000015</v>
      </c>
    </row>
    <row r="137" spans="1:23" x14ac:dyDescent="0.25">
      <c r="A137" s="8" t="s">
        <v>73</v>
      </c>
      <c r="B137" s="22"/>
      <c r="C137" s="23"/>
      <c r="D137" s="10">
        <f>+D133+D130</f>
        <v>2868863.6296449527</v>
      </c>
      <c r="E137" s="10">
        <f t="shared" ref="E137:T137" si="59">+E133+E130</f>
        <v>1871465.4506262224</v>
      </c>
      <c r="F137" s="10">
        <f t="shared" si="59"/>
        <v>1327138.42</v>
      </c>
      <c r="G137" s="177">
        <f t="shared" si="59"/>
        <v>2396103.7827999997</v>
      </c>
      <c r="H137" s="10">
        <f t="shared" si="59"/>
        <v>199675.31523333333</v>
      </c>
      <c r="I137" s="10">
        <f t="shared" si="59"/>
        <v>199675.31523333333</v>
      </c>
      <c r="J137" s="10">
        <f t="shared" si="59"/>
        <v>199675.31523333333</v>
      </c>
      <c r="K137" s="10">
        <f t="shared" si="59"/>
        <v>199675.31523333333</v>
      </c>
      <c r="L137" s="10">
        <f t="shared" si="59"/>
        <v>199675.31523333333</v>
      </c>
      <c r="M137" s="10">
        <f t="shared" si="59"/>
        <v>199675.31523333333</v>
      </c>
      <c r="N137" s="10">
        <f t="shared" si="59"/>
        <v>199675.31523333333</v>
      </c>
      <c r="O137" s="10">
        <f t="shared" si="59"/>
        <v>199675.31523333333</v>
      </c>
      <c r="P137" s="10">
        <f t="shared" si="59"/>
        <v>199675.31523333333</v>
      </c>
      <c r="Q137" s="10">
        <f t="shared" si="59"/>
        <v>199675.31523333333</v>
      </c>
      <c r="R137" s="10">
        <f t="shared" si="59"/>
        <v>199675.31523333333</v>
      </c>
      <c r="S137" s="10">
        <f t="shared" si="59"/>
        <v>199675.31523333333</v>
      </c>
      <c r="T137" s="10">
        <f t="shared" si="59"/>
        <v>2396103.7828000002</v>
      </c>
    </row>
    <row r="138" spans="1:23" s="30" customFormat="1" x14ac:dyDescent="0.25">
      <c r="A138" s="25"/>
      <c r="B138" s="24"/>
      <c r="C138" s="26"/>
      <c r="D138" s="28"/>
      <c r="E138" s="28"/>
      <c r="F138" s="29"/>
      <c r="G138" s="184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</row>
    <row r="139" spans="1:23" s="30" customFormat="1" x14ac:dyDescent="0.25">
      <c r="A139" s="25"/>
      <c r="B139" s="24"/>
      <c r="C139" s="26"/>
      <c r="D139" s="28"/>
      <c r="E139" s="28"/>
      <c r="F139" s="29"/>
      <c r="G139" s="184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</row>
    <row r="140" spans="1:23" x14ac:dyDescent="0.25">
      <c r="A140" s="8" t="s">
        <v>70</v>
      </c>
      <c r="B140" s="22"/>
      <c r="C140" s="23"/>
      <c r="D140" s="10">
        <f>+D126+D114+D108+D94+D82+D137</f>
        <v>89903661.527921528</v>
      </c>
      <c r="E140" s="10">
        <f t="shared" ref="E140:T140" si="60">+E126+E114+E108+E94+E82+E137</f>
        <v>65525052.557954237</v>
      </c>
      <c r="F140" s="10">
        <f t="shared" si="60"/>
        <v>16337522.629999999</v>
      </c>
      <c r="G140" s="177">
        <f t="shared" si="60"/>
        <v>95589681.228800014</v>
      </c>
      <c r="H140" s="10">
        <f t="shared" si="60"/>
        <v>25299140.029066671</v>
      </c>
      <c r="I140" s="10">
        <f t="shared" si="60"/>
        <v>2299140.1090666666</v>
      </c>
      <c r="J140" s="10">
        <f t="shared" si="60"/>
        <v>2299140.1090666666</v>
      </c>
      <c r="K140" s="10">
        <f t="shared" si="60"/>
        <v>17299140.109066669</v>
      </c>
      <c r="L140" s="10">
        <f t="shared" si="60"/>
        <v>2299140.1090666666</v>
      </c>
      <c r="M140" s="10">
        <f t="shared" si="60"/>
        <v>2299140.1090666666</v>
      </c>
      <c r="N140" s="10">
        <f t="shared" si="60"/>
        <v>17299140.109066669</v>
      </c>
      <c r="O140" s="10">
        <f t="shared" si="60"/>
        <v>2299140.1090666666</v>
      </c>
      <c r="P140" s="10">
        <f t="shared" si="60"/>
        <v>2299140.1090666666</v>
      </c>
      <c r="Q140" s="10">
        <f t="shared" si="60"/>
        <v>17299140.109066669</v>
      </c>
      <c r="R140" s="10">
        <f t="shared" si="60"/>
        <v>2299140.1090666666</v>
      </c>
      <c r="S140" s="10">
        <f t="shared" si="60"/>
        <v>2299140.1090666666</v>
      </c>
      <c r="T140" s="10">
        <f t="shared" si="60"/>
        <v>95589681.228800014</v>
      </c>
      <c r="V140" s="80"/>
    </row>
    <row r="141" spans="1:23" x14ac:dyDescent="0.25">
      <c r="A141" s="4"/>
      <c r="B141" s="4"/>
      <c r="C141" s="4"/>
      <c r="D141" s="5"/>
      <c r="E141" s="4"/>
      <c r="F141" s="6"/>
    </row>
    <row r="142" spans="1:23" x14ac:dyDescent="0.25">
      <c r="A142" s="136" t="s">
        <v>71</v>
      </c>
      <c r="B142" s="136"/>
      <c r="C142" s="136"/>
      <c r="D142" s="137">
        <f t="shared" ref="D142:T142" si="61">+D140+D59</f>
        <v>136610367.20417452</v>
      </c>
      <c r="E142" s="137">
        <f t="shared" si="61"/>
        <v>97000619.463585153</v>
      </c>
      <c r="F142" s="137">
        <f t="shared" si="61"/>
        <v>29588345.559999999</v>
      </c>
      <c r="G142" s="137">
        <f t="shared" si="61"/>
        <v>138260283.41649699</v>
      </c>
      <c r="H142" s="137">
        <f t="shared" si="61"/>
        <v>33771006.547041416</v>
      </c>
      <c r="I142" s="137">
        <f t="shared" si="61"/>
        <v>4983267.9870414156</v>
      </c>
      <c r="J142" s="137">
        <f t="shared" si="61"/>
        <v>4557277.9870414156</v>
      </c>
      <c r="K142" s="137">
        <f t="shared" si="61"/>
        <v>22632319.667041421</v>
      </c>
      <c r="L142" s="137">
        <f t="shared" si="61"/>
        <v>5117905.9870414156</v>
      </c>
      <c r="M142" s="137">
        <f t="shared" si="61"/>
        <v>4644867.6620414164</v>
      </c>
      <c r="N142" s="137">
        <f t="shared" si="61"/>
        <v>22632319.667041421</v>
      </c>
      <c r="O142" s="137">
        <f t="shared" si="61"/>
        <v>4555305.9870414156</v>
      </c>
      <c r="P142" s="137">
        <f t="shared" si="61"/>
        <v>4555305.9870414156</v>
      </c>
      <c r="Q142" s="137">
        <f t="shared" si="61"/>
        <v>19787885.987041418</v>
      </c>
      <c r="R142" s="137">
        <f t="shared" si="61"/>
        <v>4558321.9870414156</v>
      </c>
      <c r="S142" s="137">
        <f t="shared" si="61"/>
        <v>6464497.9640414156</v>
      </c>
      <c r="T142" s="137">
        <f t="shared" si="61"/>
        <v>138260283.41649699</v>
      </c>
      <c r="U142" s="80"/>
      <c r="V142" s="164"/>
      <c r="W142" s="85"/>
    </row>
    <row r="143" spans="1:23" s="30" customFormat="1" x14ac:dyDescent="0.25">
      <c r="A143" s="44"/>
      <c r="B143" s="44"/>
      <c r="C143" s="44"/>
      <c r="D143" s="45"/>
      <c r="F143" s="46"/>
      <c r="G143" s="180"/>
    </row>
    <row r="144" spans="1:23" s="30" customFormat="1" x14ac:dyDescent="0.25">
      <c r="A144" s="44"/>
      <c r="B144" s="44"/>
      <c r="C144" s="44"/>
      <c r="D144" s="45"/>
      <c r="F144" s="46"/>
      <c r="G144" s="179"/>
      <c r="V144" s="165"/>
    </row>
    <row r="145" spans="1:30" s="1" customFormat="1" x14ac:dyDescent="0.25">
      <c r="A145" s="8" t="s">
        <v>135</v>
      </c>
      <c r="B145" s="7"/>
      <c r="C145" s="9"/>
      <c r="D145" s="10">
        <f>SUM(D146:D150)</f>
        <v>44600000</v>
      </c>
      <c r="E145" s="10">
        <f t="shared" ref="E145:F145" si="62">SUM(E146:E150)</f>
        <v>26725000</v>
      </c>
      <c r="F145" s="10">
        <f t="shared" si="62"/>
        <v>2359879.66</v>
      </c>
      <c r="G145" s="171">
        <f>SUM(G146:G150)</f>
        <v>45150000</v>
      </c>
      <c r="H145" s="11">
        <f t="shared" ref="H145:T145" si="63">SUM(H146:H150)</f>
        <v>3762500</v>
      </c>
      <c r="I145" s="11">
        <f t="shared" si="63"/>
        <v>3762500</v>
      </c>
      <c r="J145" s="11">
        <f t="shared" si="63"/>
        <v>3762500</v>
      </c>
      <c r="K145" s="11">
        <f t="shared" si="63"/>
        <v>3762500</v>
      </c>
      <c r="L145" s="11">
        <f t="shared" si="63"/>
        <v>3762500</v>
      </c>
      <c r="M145" s="11">
        <f t="shared" si="63"/>
        <v>3762500</v>
      </c>
      <c r="N145" s="11">
        <f t="shared" si="63"/>
        <v>3762500</v>
      </c>
      <c r="O145" s="11">
        <f t="shared" si="63"/>
        <v>3762500</v>
      </c>
      <c r="P145" s="11">
        <f t="shared" si="63"/>
        <v>3762500</v>
      </c>
      <c r="Q145" s="11">
        <f t="shared" si="63"/>
        <v>3762500</v>
      </c>
      <c r="R145" s="11">
        <f t="shared" si="63"/>
        <v>3762500</v>
      </c>
      <c r="S145" s="11">
        <f t="shared" si="63"/>
        <v>3762500</v>
      </c>
      <c r="T145" s="11">
        <f t="shared" si="63"/>
        <v>45150000</v>
      </c>
    </row>
    <row r="146" spans="1:30" s="1" customFormat="1" x14ac:dyDescent="0.25">
      <c r="A146" s="97" t="s">
        <v>138</v>
      </c>
      <c r="B146" s="151"/>
      <c r="C146" s="48" t="s">
        <v>139</v>
      </c>
      <c r="D146" s="98">
        <v>4200000.0000000009</v>
      </c>
      <c r="E146" s="98">
        <v>3158333.3333333335</v>
      </c>
      <c r="F146" s="47">
        <v>2145860.52</v>
      </c>
      <c r="G146" s="178">
        <v>4500000</v>
      </c>
      <c r="H146" s="16">
        <f t="shared" ref="H146:S146" si="64">+$G146/12</f>
        <v>375000</v>
      </c>
      <c r="I146" s="16">
        <f t="shared" si="64"/>
        <v>375000</v>
      </c>
      <c r="J146" s="16">
        <f t="shared" si="64"/>
        <v>375000</v>
      </c>
      <c r="K146" s="16">
        <f t="shared" si="64"/>
        <v>375000</v>
      </c>
      <c r="L146" s="16">
        <f t="shared" si="64"/>
        <v>375000</v>
      </c>
      <c r="M146" s="16">
        <f t="shared" si="64"/>
        <v>375000</v>
      </c>
      <c r="N146" s="16">
        <f t="shared" si="64"/>
        <v>375000</v>
      </c>
      <c r="O146" s="16">
        <f t="shared" si="64"/>
        <v>375000</v>
      </c>
      <c r="P146" s="16">
        <f t="shared" si="64"/>
        <v>375000</v>
      </c>
      <c r="Q146" s="16">
        <f t="shared" si="64"/>
        <v>375000</v>
      </c>
      <c r="R146" s="16">
        <f t="shared" si="64"/>
        <v>375000</v>
      </c>
      <c r="S146" s="16">
        <f t="shared" si="64"/>
        <v>375000</v>
      </c>
      <c r="T146" s="47">
        <f>SUM(H146:S146)</f>
        <v>4500000</v>
      </c>
    </row>
    <row r="147" spans="1:30" x14ac:dyDescent="0.25">
      <c r="A147" s="17">
        <v>5594</v>
      </c>
      <c r="B147" s="17">
        <v>10001</v>
      </c>
      <c r="C147" s="18" t="s">
        <v>136</v>
      </c>
      <c r="D147" s="15">
        <v>99999.999999999985</v>
      </c>
      <c r="E147" s="15">
        <v>58333.333333333343</v>
      </c>
      <c r="F147" s="16">
        <v>179991.2</v>
      </c>
      <c r="G147" s="170">
        <v>300000</v>
      </c>
      <c r="H147" s="16">
        <f>+$G147/12</f>
        <v>25000</v>
      </c>
      <c r="I147" s="16">
        <f t="shared" ref="I147:S150" si="65">+$G147/12</f>
        <v>25000</v>
      </c>
      <c r="J147" s="16">
        <f t="shared" si="65"/>
        <v>25000</v>
      </c>
      <c r="K147" s="16">
        <f t="shared" si="65"/>
        <v>25000</v>
      </c>
      <c r="L147" s="16">
        <f t="shared" si="65"/>
        <v>25000</v>
      </c>
      <c r="M147" s="16">
        <f t="shared" si="65"/>
        <v>25000</v>
      </c>
      <c r="N147" s="16">
        <f t="shared" si="65"/>
        <v>25000</v>
      </c>
      <c r="O147" s="16">
        <f t="shared" si="65"/>
        <v>25000</v>
      </c>
      <c r="P147" s="16">
        <f t="shared" si="65"/>
        <v>25000</v>
      </c>
      <c r="Q147" s="16">
        <f t="shared" si="65"/>
        <v>25000</v>
      </c>
      <c r="R147" s="16">
        <f t="shared" si="65"/>
        <v>25000</v>
      </c>
      <c r="S147" s="16">
        <f t="shared" si="65"/>
        <v>25000</v>
      </c>
      <c r="T147" s="16">
        <f>SUM(H147:S147)</f>
        <v>300000</v>
      </c>
    </row>
    <row r="148" spans="1:30" s="30" customFormat="1" x14ac:dyDescent="0.25">
      <c r="A148" s="97">
        <v>5599</v>
      </c>
      <c r="B148" s="97">
        <v>10001</v>
      </c>
      <c r="C148" s="48" t="s">
        <v>155</v>
      </c>
      <c r="D148" s="98">
        <v>199999.99999999997</v>
      </c>
      <c r="E148" s="98">
        <v>116666.66666666669</v>
      </c>
      <c r="F148" s="47">
        <v>31962.38</v>
      </c>
      <c r="G148" s="178">
        <v>250000</v>
      </c>
      <c r="H148" s="16">
        <f>+$G148/12</f>
        <v>20833.333333333332</v>
      </c>
      <c r="I148" s="16">
        <f t="shared" si="65"/>
        <v>20833.333333333332</v>
      </c>
      <c r="J148" s="16">
        <f t="shared" si="65"/>
        <v>20833.333333333332</v>
      </c>
      <c r="K148" s="16">
        <f t="shared" si="65"/>
        <v>20833.333333333332</v>
      </c>
      <c r="L148" s="16">
        <f t="shared" si="65"/>
        <v>20833.333333333332</v>
      </c>
      <c r="M148" s="16">
        <f t="shared" si="65"/>
        <v>20833.333333333332</v>
      </c>
      <c r="N148" s="16">
        <f t="shared" si="65"/>
        <v>20833.333333333332</v>
      </c>
      <c r="O148" s="16">
        <f t="shared" si="65"/>
        <v>20833.333333333332</v>
      </c>
      <c r="P148" s="16">
        <f t="shared" si="65"/>
        <v>20833.333333333332</v>
      </c>
      <c r="Q148" s="16">
        <f t="shared" si="65"/>
        <v>20833.333333333332</v>
      </c>
      <c r="R148" s="16">
        <f t="shared" si="65"/>
        <v>20833.333333333332</v>
      </c>
      <c r="S148" s="16">
        <f t="shared" si="65"/>
        <v>20833.333333333332</v>
      </c>
      <c r="T148" s="47">
        <f>SUM(H148:S148)</f>
        <v>250000.00000000003</v>
      </c>
    </row>
    <row r="149" spans="1:30" s="30" customFormat="1" x14ac:dyDescent="0.25">
      <c r="A149" s="97">
        <v>5599</v>
      </c>
      <c r="B149" s="97">
        <v>10002</v>
      </c>
      <c r="C149" s="48" t="s">
        <v>154</v>
      </c>
      <c r="D149" s="98">
        <v>99999.999999999985</v>
      </c>
      <c r="E149" s="98">
        <v>58333.333333333343</v>
      </c>
      <c r="F149" s="47">
        <v>2065.56</v>
      </c>
      <c r="G149" s="178">
        <v>100000</v>
      </c>
      <c r="H149" s="16">
        <f>+$G149/12</f>
        <v>8333.3333333333339</v>
      </c>
      <c r="I149" s="16">
        <f t="shared" si="65"/>
        <v>8333.3333333333339</v>
      </c>
      <c r="J149" s="16">
        <f t="shared" si="65"/>
        <v>8333.3333333333339</v>
      </c>
      <c r="K149" s="16">
        <f t="shared" si="65"/>
        <v>8333.3333333333339</v>
      </c>
      <c r="L149" s="16">
        <f t="shared" si="65"/>
        <v>8333.3333333333339</v>
      </c>
      <c r="M149" s="16">
        <f t="shared" si="65"/>
        <v>8333.3333333333339</v>
      </c>
      <c r="N149" s="16">
        <f t="shared" si="65"/>
        <v>8333.3333333333339</v>
      </c>
      <c r="O149" s="16">
        <f t="shared" si="65"/>
        <v>8333.3333333333339</v>
      </c>
      <c r="P149" s="16">
        <f t="shared" si="65"/>
        <v>8333.3333333333339</v>
      </c>
      <c r="Q149" s="16">
        <f t="shared" si="65"/>
        <v>8333.3333333333339</v>
      </c>
      <c r="R149" s="16">
        <f t="shared" si="65"/>
        <v>8333.3333333333339</v>
      </c>
      <c r="S149" s="16">
        <f t="shared" si="65"/>
        <v>8333.3333333333339</v>
      </c>
      <c r="T149" s="47">
        <f>SUM(H149:S149)</f>
        <v>99999.999999999985</v>
      </c>
    </row>
    <row r="150" spans="1:30" x14ac:dyDescent="0.25">
      <c r="A150" s="17" t="s">
        <v>145</v>
      </c>
      <c r="B150" s="17"/>
      <c r="C150" s="18" t="s">
        <v>146</v>
      </c>
      <c r="D150" s="15">
        <v>40000000</v>
      </c>
      <c r="E150" s="15">
        <v>23333333.333333332</v>
      </c>
      <c r="F150" s="16"/>
      <c r="G150" s="178">
        <v>40000000</v>
      </c>
      <c r="H150" s="16">
        <f>+$G150/12</f>
        <v>3333333.3333333335</v>
      </c>
      <c r="I150" s="16">
        <f t="shared" si="65"/>
        <v>3333333.3333333335</v>
      </c>
      <c r="J150" s="16">
        <f t="shared" si="65"/>
        <v>3333333.3333333335</v>
      </c>
      <c r="K150" s="16">
        <f t="shared" si="65"/>
        <v>3333333.3333333335</v>
      </c>
      <c r="L150" s="16">
        <f t="shared" si="65"/>
        <v>3333333.3333333335</v>
      </c>
      <c r="M150" s="16">
        <f t="shared" si="65"/>
        <v>3333333.3333333335</v>
      </c>
      <c r="N150" s="16">
        <f t="shared" si="65"/>
        <v>3333333.3333333335</v>
      </c>
      <c r="O150" s="16">
        <f t="shared" si="65"/>
        <v>3333333.3333333335</v>
      </c>
      <c r="P150" s="16">
        <f t="shared" si="65"/>
        <v>3333333.3333333335</v>
      </c>
      <c r="Q150" s="16">
        <f t="shared" si="65"/>
        <v>3333333.3333333335</v>
      </c>
      <c r="R150" s="16">
        <f t="shared" si="65"/>
        <v>3333333.3333333335</v>
      </c>
      <c r="S150" s="16">
        <f t="shared" si="65"/>
        <v>3333333.3333333335</v>
      </c>
      <c r="T150" s="16">
        <f>SUM(H150:S150)</f>
        <v>40000000</v>
      </c>
    </row>
    <row r="151" spans="1:30" x14ac:dyDescent="0.25">
      <c r="A151" s="8" t="s">
        <v>137</v>
      </c>
      <c r="B151" s="22"/>
      <c r="C151" s="23"/>
      <c r="D151" s="10">
        <f>+D145</f>
        <v>44600000</v>
      </c>
      <c r="E151" s="10">
        <f t="shared" ref="E151:T151" si="66">+E145</f>
        <v>26725000</v>
      </c>
      <c r="F151" s="10">
        <f t="shared" si="66"/>
        <v>2359879.66</v>
      </c>
      <c r="G151" s="177">
        <f t="shared" si="66"/>
        <v>45150000</v>
      </c>
      <c r="H151" s="10">
        <f t="shared" si="66"/>
        <v>3762500</v>
      </c>
      <c r="I151" s="10">
        <f t="shared" si="66"/>
        <v>3762500</v>
      </c>
      <c r="J151" s="10">
        <f t="shared" si="66"/>
        <v>3762500</v>
      </c>
      <c r="K151" s="10">
        <f t="shared" si="66"/>
        <v>3762500</v>
      </c>
      <c r="L151" s="10">
        <f t="shared" si="66"/>
        <v>3762500</v>
      </c>
      <c r="M151" s="10">
        <f t="shared" si="66"/>
        <v>3762500</v>
      </c>
      <c r="N151" s="10">
        <f t="shared" si="66"/>
        <v>3762500</v>
      </c>
      <c r="O151" s="10">
        <f t="shared" si="66"/>
        <v>3762500</v>
      </c>
      <c r="P151" s="10">
        <f t="shared" si="66"/>
        <v>3762500</v>
      </c>
      <c r="Q151" s="10">
        <f t="shared" si="66"/>
        <v>3762500</v>
      </c>
      <c r="R151" s="10">
        <f t="shared" si="66"/>
        <v>3762500</v>
      </c>
      <c r="S151" s="10">
        <f t="shared" si="66"/>
        <v>3762500</v>
      </c>
      <c r="T151" s="10">
        <f t="shared" si="66"/>
        <v>45150000</v>
      </c>
    </row>
    <row r="152" spans="1:30" s="30" customFormat="1" x14ac:dyDescent="0.25">
      <c r="A152" s="25"/>
      <c r="B152" s="24"/>
      <c r="C152" s="26"/>
      <c r="D152" s="28"/>
      <c r="E152" s="29"/>
      <c r="F152" s="29"/>
      <c r="G152" s="184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</row>
    <row r="153" spans="1:30" s="30" customFormat="1" x14ac:dyDescent="0.25">
      <c r="A153" s="44"/>
      <c r="B153" s="44"/>
      <c r="C153" s="44"/>
      <c r="D153" s="45"/>
      <c r="F153" s="46"/>
      <c r="G153" s="179"/>
    </row>
    <row r="154" spans="1:30" s="30" customFormat="1" x14ac:dyDescent="0.25">
      <c r="A154" s="127"/>
      <c r="B154" s="128"/>
      <c r="C154" s="140" t="s">
        <v>149</v>
      </c>
      <c r="D154" s="128"/>
      <c r="E154" s="128"/>
      <c r="F154" s="138"/>
      <c r="G154" s="244" t="s">
        <v>171</v>
      </c>
      <c r="H154" s="244"/>
      <c r="I154" s="244"/>
      <c r="J154" s="244"/>
      <c r="K154" s="244"/>
      <c r="L154" s="244"/>
      <c r="M154" s="244"/>
      <c r="N154" s="244"/>
      <c r="O154" s="244"/>
      <c r="P154" s="244"/>
      <c r="Q154" s="244"/>
      <c r="R154" s="244"/>
      <c r="S154" s="244"/>
      <c r="T154" s="244"/>
    </row>
    <row r="155" spans="1:30" s="30" customFormat="1" x14ac:dyDescent="0.25">
      <c r="A155" s="139"/>
      <c r="B155" s="139"/>
      <c r="C155" s="140" t="s">
        <v>2</v>
      </c>
      <c r="D155" s="194"/>
      <c r="E155" s="194"/>
      <c r="F155" s="129"/>
      <c r="G155" s="140" t="s">
        <v>170</v>
      </c>
      <c r="H155" s="126" t="s">
        <v>3</v>
      </c>
      <c r="I155" s="126" t="s">
        <v>4</v>
      </c>
      <c r="J155" s="126" t="s">
        <v>5</v>
      </c>
      <c r="K155" s="126" t="s">
        <v>6</v>
      </c>
      <c r="L155" s="126" t="s">
        <v>7</v>
      </c>
      <c r="M155" s="126" t="s">
        <v>8</v>
      </c>
      <c r="N155" s="126" t="s">
        <v>9</v>
      </c>
      <c r="O155" s="126" t="s">
        <v>10</v>
      </c>
      <c r="P155" s="126" t="s">
        <v>11</v>
      </c>
      <c r="Q155" s="126" t="s">
        <v>12</v>
      </c>
      <c r="R155" s="126" t="s">
        <v>13</v>
      </c>
      <c r="S155" s="126" t="s">
        <v>14</v>
      </c>
      <c r="T155" s="150" t="s">
        <v>170</v>
      </c>
      <c r="V155" s="26"/>
      <c r="W155" s="26"/>
      <c r="X155" s="26"/>
      <c r="Y155" s="26"/>
      <c r="Z155" s="26"/>
      <c r="AA155" s="26"/>
      <c r="AB155" s="26"/>
      <c r="AC155" s="26"/>
      <c r="AD155" s="26"/>
    </row>
    <row r="156" spans="1:30" s="30" customFormat="1" x14ac:dyDescent="0.25">
      <c r="A156" s="44"/>
      <c r="B156" s="44"/>
      <c r="C156" s="114"/>
      <c r="D156" s="115"/>
      <c r="F156" s="46"/>
      <c r="G156" s="179"/>
      <c r="V156" s="26"/>
      <c r="W156" s="26"/>
      <c r="X156" s="26"/>
      <c r="Y156" s="26"/>
      <c r="Z156" s="26"/>
      <c r="AA156" s="26"/>
      <c r="AB156" s="26"/>
      <c r="AC156" s="26"/>
      <c r="AD156" s="26"/>
    </row>
    <row r="157" spans="1:30" s="30" customFormat="1" x14ac:dyDescent="0.25">
      <c r="A157" s="116"/>
      <c r="B157" s="117"/>
      <c r="C157" s="116" t="s">
        <v>150</v>
      </c>
      <c r="D157" s="202"/>
      <c r="E157" s="202"/>
      <c r="F157" s="202"/>
      <c r="G157" s="203">
        <f>SUM(G158:G160)</f>
        <v>8095000</v>
      </c>
      <c r="H157" s="203">
        <f>SUM(H158:H160)</f>
        <v>241500</v>
      </c>
      <c r="I157" s="203">
        <f>SUM(I158:I160)</f>
        <v>7741500</v>
      </c>
      <c r="J157" s="203">
        <f>SUM(J158:J160)</f>
        <v>112000</v>
      </c>
      <c r="K157" s="203">
        <f>SUM(K158:K160)</f>
        <v>0</v>
      </c>
      <c r="L157" s="203">
        <f>SUM(L158:L160)</f>
        <v>0</v>
      </c>
      <c r="M157" s="203">
        <f>SUM(M158:M160)</f>
        <v>0</v>
      </c>
      <c r="N157" s="203">
        <f>SUM(N158:N160)</f>
        <v>0</v>
      </c>
      <c r="O157" s="203">
        <f>SUM(O158:O160)</f>
        <v>0</v>
      </c>
      <c r="P157" s="203">
        <f>SUM(P158:P160)</f>
        <v>0</v>
      </c>
      <c r="Q157" s="203">
        <f>SUM(Q158:Q160)</f>
        <v>0</v>
      </c>
      <c r="R157" s="203">
        <f>SUM(R158:R160)</f>
        <v>0</v>
      </c>
      <c r="S157" s="203">
        <f>SUM(S158:S160)</f>
        <v>0</v>
      </c>
      <c r="T157" s="203">
        <f>SUM(T158:T160)</f>
        <v>8095000</v>
      </c>
      <c r="V157" s="26"/>
      <c r="W157" s="26"/>
      <c r="X157" s="26"/>
      <c r="Y157" s="26"/>
      <c r="Z157" s="26"/>
      <c r="AA157" s="26"/>
      <c r="AB157" s="26"/>
      <c r="AC157" s="26"/>
      <c r="AD157" s="26"/>
    </row>
    <row r="158" spans="1:30" s="30" customFormat="1" x14ac:dyDescent="0.25">
      <c r="A158" s="118"/>
      <c r="B158" s="119"/>
      <c r="C158" s="195" t="s">
        <v>151</v>
      </c>
      <c r="D158" s="204"/>
      <c r="E158" s="205"/>
      <c r="F158" s="47"/>
      <c r="G158" s="178">
        <v>112000</v>
      </c>
      <c r="H158" s="47"/>
      <c r="I158" s="47"/>
      <c r="J158" s="47">
        <f>+G158</f>
        <v>112000</v>
      </c>
      <c r="K158" s="47"/>
      <c r="L158" s="47"/>
      <c r="M158" s="47"/>
      <c r="N158" s="47"/>
      <c r="O158" s="47"/>
      <c r="P158" s="47"/>
      <c r="Q158" s="47"/>
      <c r="R158" s="47"/>
      <c r="S158" s="47"/>
      <c r="T158" s="81">
        <f>SUM(H158:S158)</f>
        <v>112000</v>
      </c>
      <c r="V158" s="26"/>
      <c r="W158" s="26"/>
      <c r="X158" s="26"/>
      <c r="Y158" s="26"/>
      <c r="Z158" s="26"/>
      <c r="AA158" s="26"/>
      <c r="AB158" s="26"/>
      <c r="AC158" s="26"/>
      <c r="AD158" s="26"/>
    </row>
    <row r="159" spans="1:30" s="30" customFormat="1" x14ac:dyDescent="0.25">
      <c r="A159" s="118"/>
      <c r="B159" s="119"/>
      <c r="C159" s="195" t="s">
        <v>152</v>
      </c>
      <c r="D159" s="206"/>
      <c r="E159" s="205"/>
      <c r="F159" s="47"/>
      <c r="G159" s="178">
        <v>483000</v>
      </c>
      <c r="H159" s="47">
        <f>+G159*0.5</f>
        <v>241500</v>
      </c>
      <c r="I159" s="47">
        <f>+G159*0.5</f>
        <v>241500</v>
      </c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81">
        <f t="shared" ref="T159:T160" si="67">SUM(H159:S159)</f>
        <v>483000</v>
      </c>
      <c r="V159" s="26"/>
      <c r="W159" s="26"/>
      <c r="X159" s="26"/>
      <c r="Y159" s="26"/>
      <c r="Z159" s="26"/>
      <c r="AA159" s="26"/>
      <c r="AB159" s="26"/>
      <c r="AC159" s="26"/>
      <c r="AD159" s="26"/>
    </row>
    <row r="160" spans="1:30" s="30" customFormat="1" x14ac:dyDescent="0.25">
      <c r="A160" s="118"/>
      <c r="B160" s="119"/>
      <c r="C160" s="18" t="s">
        <v>153</v>
      </c>
      <c r="D160" s="206"/>
      <c r="E160" s="205"/>
      <c r="F160" s="47"/>
      <c r="G160" s="178">
        <v>7500000</v>
      </c>
      <c r="H160" s="47"/>
      <c r="I160" s="47">
        <f>+G160</f>
        <v>7500000</v>
      </c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81">
        <f t="shared" si="67"/>
        <v>7500000</v>
      </c>
      <c r="V160" s="26"/>
      <c r="W160" s="26"/>
      <c r="X160" s="26"/>
      <c r="Y160" s="26"/>
      <c r="Z160" s="26"/>
      <c r="AA160" s="26"/>
      <c r="AB160" s="26"/>
      <c r="AC160" s="26"/>
      <c r="AD160" s="26"/>
    </row>
    <row r="161" spans="1:30" s="30" customFormat="1" x14ac:dyDescent="0.25">
      <c r="A161" s="186"/>
      <c r="B161" s="187"/>
      <c r="C161" s="116" t="s">
        <v>156</v>
      </c>
      <c r="D161" s="207"/>
      <c r="E161" s="208"/>
      <c r="F161" s="188"/>
      <c r="G161" s="171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1"/>
      <c r="V161" s="26"/>
      <c r="W161" s="26"/>
      <c r="X161" s="26"/>
      <c r="Y161" s="26"/>
      <c r="Z161" s="26"/>
      <c r="AA161" s="26"/>
      <c r="AB161" s="26"/>
      <c r="AC161" s="26"/>
      <c r="AD161" s="26"/>
    </row>
    <row r="162" spans="1:30" s="30" customFormat="1" x14ac:dyDescent="0.25">
      <c r="A162" s="116"/>
      <c r="B162" s="117"/>
      <c r="C162" s="116" t="s">
        <v>57</v>
      </c>
      <c r="D162" s="209"/>
      <c r="E162" s="11"/>
      <c r="F162" s="11"/>
      <c r="G162" s="171">
        <f>SUM(G163:G168)</f>
        <v>14176000</v>
      </c>
      <c r="H162" s="171">
        <f>SUM(H163:H168)</f>
        <v>2570000</v>
      </c>
      <c r="I162" s="171">
        <f>SUM(I163:I168)</f>
        <v>1841000</v>
      </c>
      <c r="J162" s="171">
        <f>SUM(J163:J168)</f>
        <v>2315000</v>
      </c>
      <c r="K162" s="171">
        <f>SUM(K163:K168)</f>
        <v>1900000</v>
      </c>
      <c r="L162" s="171">
        <f>SUM(L163:L168)</f>
        <v>2000000</v>
      </c>
      <c r="M162" s="171">
        <f>SUM(M163:M168)</f>
        <v>2500000</v>
      </c>
      <c r="N162" s="171">
        <f>SUM(N163:N168)</f>
        <v>800000</v>
      </c>
      <c r="O162" s="171">
        <f>SUM(O163:O168)</f>
        <v>250000</v>
      </c>
      <c r="P162" s="171">
        <f>SUM(P163:P168)</f>
        <v>0</v>
      </c>
      <c r="Q162" s="171">
        <f>SUM(Q163:Q168)</f>
        <v>0</v>
      </c>
      <c r="R162" s="171">
        <f>SUM(R163:R168)</f>
        <v>0</v>
      </c>
      <c r="S162" s="171">
        <f>SUM(S163:S168)</f>
        <v>0</v>
      </c>
      <c r="T162" s="171">
        <f>SUM(T163:T168)</f>
        <v>14176000</v>
      </c>
      <c r="V162" s="26"/>
      <c r="W162" s="26"/>
      <c r="X162" s="26"/>
      <c r="Y162" s="26"/>
      <c r="Z162" s="26"/>
      <c r="AA162" s="26"/>
      <c r="AB162" s="26"/>
      <c r="AC162" s="26"/>
      <c r="AD162" s="26"/>
    </row>
    <row r="163" spans="1:30" s="30" customFormat="1" x14ac:dyDescent="0.25">
      <c r="A163" s="118"/>
      <c r="B163" s="119"/>
      <c r="C163" s="82" t="s">
        <v>167</v>
      </c>
      <c r="D163" s="204"/>
      <c r="E163" s="205"/>
      <c r="F163" s="47"/>
      <c r="G163" s="178">
        <v>3990000</v>
      </c>
      <c r="H163" s="47">
        <v>0</v>
      </c>
      <c r="I163" s="47">
        <v>0</v>
      </c>
      <c r="J163" s="47">
        <v>890000</v>
      </c>
      <c r="K163" s="47">
        <v>600000</v>
      </c>
      <c r="L163" s="47">
        <v>800000</v>
      </c>
      <c r="M163" s="47">
        <v>1200000</v>
      </c>
      <c r="N163" s="47">
        <v>300000</v>
      </c>
      <c r="O163" s="47">
        <v>200000</v>
      </c>
      <c r="P163" s="47">
        <v>0</v>
      </c>
      <c r="Q163" s="47">
        <v>0</v>
      </c>
      <c r="R163" s="47">
        <v>0</v>
      </c>
      <c r="S163" s="47">
        <v>0</v>
      </c>
      <c r="T163" s="81">
        <f t="shared" ref="T163:T168" si="68">SUM(H163:S163)</f>
        <v>3990000</v>
      </c>
      <c r="V163" s="26"/>
      <c r="W163" s="26"/>
      <c r="X163" s="26"/>
      <c r="Y163" s="26"/>
      <c r="Z163" s="26"/>
      <c r="AA163" s="26"/>
      <c r="AB163" s="26"/>
      <c r="AC163" s="26"/>
      <c r="AD163" s="26"/>
    </row>
    <row r="164" spans="1:30" s="30" customFormat="1" x14ac:dyDescent="0.25">
      <c r="A164" s="118"/>
      <c r="B164" s="119"/>
      <c r="C164" s="18" t="s">
        <v>166</v>
      </c>
      <c r="D164" s="210"/>
      <c r="E164" s="205"/>
      <c r="F164" s="47"/>
      <c r="G164" s="178">
        <v>350000</v>
      </c>
      <c r="H164" s="47">
        <v>350000</v>
      </c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81">
        <f t="shared" si="68"/>
        <v>350000</v>
      </c>
      <c r="V164" s="26"/>
      <c r="W164" s="26"/>
      <c r="X164" s="26"/>
      <c r="Y164" s="26"/>
      <c r="Z164" s="26"/>
      <c r="AA164" s="26"/>
      <c r="AB164" s="26"/>
      <c r="AC164" s="26"/>
      <c r="AD164" s="26"/>
    </row>
    <row r="165" spans="1:30" s="30" customFormat="1" x14ac:dyDescent="0.25">
      <c r="A165" s="118"/>
      <c r="B165" s="119"/>
      <c r="C165" s="18" t="s">
        <v>160</v>
      </c>
      <c r="D165" s="210"/>
      <c r="E165" s="205"/>
      <c r="F165" s="47"/>
      <c r="G165" s="178">
        <v>870000</v>
      </c>
      <c r="H165" s="47">
        <v>300000</v>
      </c>
      <c r="I165" s="47">
        <v>220000</v>
      </c>
      <c r="J165" s="47">
        <v>100000</v>
      </c>
      <c r="K165" s="47">
        <v>100000</v>
      </c>
      <c r="L165" s="47">
        <v>0</v>
      </c>
      <c r="M165" s="47">
        <v>100000</v>
      </c>
      <c r="N165" s="47">
        <v>50000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81">
        <f t="shared" si="68"/>
        <v>870000</v>
      </c>
      <c r="V165" s="26"/>
      <c r="W165" s="26"/>
      <c r="X165" s="26"/>
      <c r="Y165" s="26"/>
      <c r="Z165" s="26"/>
      <c r="AA165" s="26"/>
      <c r="AB165" s="26"/>
      <c r="AC165" s="26"/>
      <c r="AD165" s="26"/>
    </row>
    <row r="166" spans="1:30" s="30" customFormat="1" x14ac:dyDescent="0.25">
      <c r="A166" s="118"/>
      <c r="B166" s="119"/>
      <c r="C166" s="48" t="s">
        <v>175</v>
      </c>
      <c r="D166" s="210"/>
      <c r="E166" s="205"/>
      <c r="F166" s="47"/>
      <c r="G166" s="178">
        <v>8225000</v>
      </c>
      <c r="H166" s="47">
        <v>1600000</v>
      </c>
      <c r="I166" s="47">
        <v>1200000</v>
      </c>
      <c r="J166" s="47">
        <v>1325000</v>
      </c>
      <c r="K166" s="47">
        <v>1200000</v>
      </c>
      <c r="L166" s="47">
        <v>1200000</v>
      </c>
      <c r="M166" s="47">
        <v>1200000</v>
      </c>
      <c r="N166" s="47">
        <v>450000</v>
      </c>
      <c r="O166" s="47">
        <v>50000</v>
      </c>
      <c r="P166" s="47">
        <v>0</v>
      </c>
      <c r="Q166" s="47">
        <v>0</v>
      </c>
      <c r="R166" s="47">
        <v>0</v>
      </c>
      <c r="S166" s="47">
        <v>0</v>
      </c>
      <c r="T166" s="81">
        <f t="shared" si="68"/>
        <v>8225000</v>
      </c>
      <c r="V166" s="26"/>
      <c r="W166" s="26"/>
      <c r="X166" s="26"/>
      <c r="Y166" s="26"/>
      <c r="Z166" s="26"/>
      <c r="AA166" s="26"/>
      <c r="AB166" s="26"/>
      <c r="AC166" s="26"/>
      <c r="AD166" s="26"/>
    </row>
    <row r="167" spans="1:30" s="30" customFormat="1" x14ac:dyDescent="0.25">
      <c r="A167" s="118"/>
      <c r="B167" s="119"/>
      <c r="C167" s="48" t="s">
        <v>176</v>
      </c>
      <c r="D167" s="210"/>
      <c r="E167" s="205"/>
      <c r="F167" s="47"/>
      <c r="G167" s="178">
        <v>300000</v>
      </c>
      <c r="H167" s="47"/>
      <c r="I167" s="47">
        <v>300000</v>
      </c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81">
        <f t="shared" si="68"/>
        <v>300000</v>
      </c>
      <c r="V167" s="26"/>
      <c r="W167" s="26"/>
      <c r="X167" s="26"/>
      <c r="Y167" s="26"/>
      <c r="Z167" s="26"/>
      <c r="AA167" s="26"/>
      <c r="AB167" s="26"/>
      <c r="AC167" s="26"/>
      <c r="AD167" s="26"/>
    </row>
    <row r="168" spans="1:30" s="30" customFormat="1" x14ac:dyDescent="0.25">
      <c r="A168" s="118"/>
      <c r="B168" s="119"/>
      <c r="C168" s="48" t="s">
        <v>177</v>
      </c>
      <c r="D168" s="210"/>
      <c r="E168" s="205"/>
      <c r="F168" s="47"/>
      <c r="G168" s="178">
        <v>441000</v>
      </c>
      <c r="H168" s="47">
        <v>320000</v>
      </c>
      <c r="I168" s="47">
        <v>121000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81">
        <f t="shared" si="68"/>
        <v>441000</v>
      </c>
      <c r="V168" s="26"/>
      <c r="W168" s="26"/>
      <c r="X168" s="26"/>
      <c r="Y168" s="26"/>
      <c r="Z168" s="26"/>
      <c r="AA168" s="26"/>
      <c r="AB168" s="26"/>
      <c r="AC168" s="26"/>
      <c r="AD168" s="26"/>
    </row>
    <row r="169" spans="1:30" s="30" customFormat="1" x14ac:dyDescent="0.25">
      <c r="A169" s="186"/>
      <c r="B169" s="186"/>
      <c r="C169" s="116" t="s">
        <v>72</v>
      </c>
      <c r="D169" s="211"/>
      <c r="E169" s="211"/>
      <c r="F169" s="211"/>
      <c r="G169" s="216">
        <f>SUM(G170:G173)</f>
        <v>47000000</v>
      </c>
      <c r="H169" s="216">
        <f>SUM(H170:H173)</f>
        <v>23020000</v>
      </c>
      <c r="I169" s="216">
        <f>SUM(I170:I173)</f>
        <v>23030000</v>
      </c>
      <c r="J169" s="216">
        <f>SUM(J170:J173)</f>
        <v>550000</v>
      </c>
      <c r="K169" s="216">
        <f>SUM(K170:K173)</f>
        <v>150000</v>
      </c>
      <c r="L169" s="216">
        <f>SUM(L170:L173)</f>
        <v>100000</v>
      </c>
      <c r="M169" s="216">
        <f>SUM(M170:M173)</f>
        <v>150000</v>
      </c>
      <c r="N169" s="216">
        <f>SUM(N170:N173)</f>
        <v>0</v>
      </c>
      <c r="O169" s="216">
        <f>SUM(O170:O173)</f>
        <v>0</v>
      </c>
      <c r="P169" s="216">
        <f>SUM(P170:P173)</f>
        <v>0</v>
      </c>
      <c r="Q169" s="216">
        <f>SUM(Q170:Q173)</f>
        <v>0</v>
      </c>
      <c r="R169" s="216">
        <f>SUM(R170:R173)</f>
        <v>0</v>
      </c>
      <c r="S169" s="216">
        <f>SUM(S170:S173)</f>
        <v>0</v>
      </c>
      <c r="T169" s="216">
        <f>SUM(T170:T173)</f>
        <v>47000000</v>
      </c>
      <c r="V169" s="26"/>
      <c r="W169" s="26"/>
      <c r="X169" s="26"/>
      <c r="Y169" s="26"/>
      <c r="Z169" s="26"/>
      <c r="AA169" s="26"/>
      <c r="AB169" s="26"/>
      <c r="AC169" s="26"/>
      <c r="AD169" s="26"/>
    </row>
    <row r="170" spans="1:30" s="30" customFormat="1" x14ac:dyDescent="0.25">
      <c r="A170" s="118"/>
      <c r="B170" s="119"/>
      <c r="C170" s="18" t="s">
        <v>161</v>
      </c>
      <c r="D170" s="206"/>
      <c r="E170" s="205"/>
      <c r="F170" s="47"/>
      <c r="G170" s="178">
        <v>44000000</v>
      </c>
      <c r="H170" s="47">
        <v>22000000</v>
      </c>
      <c r="I170" s="47">
        <v>22000000</v>
      </c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81">
        <f t="shared" ref="T170:T173" si="69">SUM(H170:S170)</f>
        <v>44000000</v>
      </c>
      <c r="V170" s="26"/>
      <c r="W170" s="26"/>
      <c r="X170" s="26"/>
      <c r="Y170" s="26"/>
      <c r="Z170" s="26"/>
      <c r="AA170" s="26"/>
      <c r="AB170" s="26"/>
      <c r="AC170" s="26"/>
      <c r="AD170" s="26"/>
    </row>
    <row r="171" spans="1:30" s="30" customFormat="1" x14ac:dyDescent="0.25">
      <c r="A171" s="196"/>
      <c r="B171" s="197"/>
      <c r="C171" s="48" t="s">
        <v>178</v>
      </c>
      <c r="D171" s="212"/>
      <c r="E171" s="213"/>
      <c r="F171" s="213"/>
      <c r="G171" s="217">
        <v>800000</v>
      </c>
      <c r="H171" s="213">
        <v>350000</v>
      </c>
      <c r="I171" s="213">
        <v>350000</v>
      </c>
      <c r="J171" s="213">
        <v>100000</v>
      </c>
      <c r="K171" s="213">
        <v>0</v>
      </c>
      <c r="L171" s="213">
        <v>0</v>
      </c>
      <c r="M171" s="213">
        <v>0</v>
      </c>
      <c r="N171" s="213">
        <v>0</v>
      </c>
      <c r="O171" s="213">
        <v>0</v>
      </c>
      <c r="P171" s="213">
        <v>0</v>
      </c>
      <c r="Q171" s="213">
        <v>0</v>
      </c>
      <c r="R171" s="213">
        <v>0</v>
      </c>
      <c r="S171" s="213">
        <v>0</v>
      </c>
      <c r="T171" s="81">
        <f t="shared" si="69"/>
        <v>800000</v>
      </c>
      <c r="V171" s="26"/>
      <c r="W171" s="26"/>
      <c r="X171" s="26"/>
      <c r="Y171" s="26"/>
      <c r="Z171" s="26"/>
      <c r="AA171" s="26"/>
      <c r="AB171" s="26"/>
      <c r="AC171" s="26"/>
      <c r="AD171" s="26"/>
    </row>
    <row r="172" spans="1:30" s="30" customFormat="1" x14ac:dyDescent="0.25">
      <c r="A172" s="118"/>
      <c r="B172" s="119"/>
      <c r="C172" s="48" t="s">
        <v>179</v>
      </c>
      <c r="D172" s="206"/>
      <c r="E172" s="205"/>
      <c r="F172" s="47"/>
      <c r="G172" s="178">
        <v>150000</v>
      </c>
      <c r="H172" s="47"/>
      <c r="I172" s="47">
        <v>150000</v>
      </c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81">
        <f t="shared" si="69"/>
        <v>150000</v>
      </c>
      <c r="V172" s="26"/>
      <c r="W172" s="26"/>
      <c r="X172" s="26"/>
      <c r="Y172" s="26"/>
      <c r="Z172" s="26"/>
      <c r="AA172" s="26"/>
      <c r="AB172" s="26"/>
      <c r="AC172" s="26"/>
      <c r="AD172" s="26"/>
    </row>
    <row r="173" spans="1:30" s="30" customFormat="1" x14ac:dyDescent="0.25">
      <c r="A173" s="198"/>
      <c r="B173" s="199"/>
      <c r="C173" s="48" t="s">
        <v>180</v>
      </c>
      <c r="D173" s="212"/>
      <c r="E173" s="213"/>
      <c r="F173" s="213"/>
      <c r="G173" s="217">
        <v>2050000</v>
      </c>
      <c r="H173" s="213">
        <v>670000</v>
      </c>
      <c r="I173" s="213">
        <v>530000</v>
      </c>
      <c r="J173" s="213">
        <v>450000</v>
      </c>
      <c r="K173" s="213">
        <v>150000</v>
      </c>
      <c r="L173" s="213">
        <v>100000</v>
      </c>
      <c r="M173" s="213">
        <v>150000</v>
      </c>
      <c r="N173" s="213">
        <v>0</v>
      </c>
      <c r="O173" s="213">
        <v>0</v>
      </c>
      <c r="P173" s="213">
        <v>0</v>
      </c>
      <c r="Q173" s="213">
        <v>0</v>
      </c>
      <c r="R173" s="213">
        <v>0</v>
      </c>
      <c r="S173" s="213">
        <v>0</v>
      </c>
      <c r="T173" s="81">
        <f t="shared" si="69"/>
        <v>2050000</v>
      </c>
      <c r="V173" s="26"/>
      <c r="W173" s="26"/>
      <c r="X173" s="26"/>
      <c r="Y173" s="26"/>
      <c r="Z173" s="26"/>
      <c r="AA173" s="26"/>
      <c r="AB173" s="26"/>
      <c r="AC173" s="26"/>
      <c r="AD173" s="26"/>
    </row>
    <row r="174" spans="1:30" s="30" customFormat="1" x14ac:dyDescent="0.25">
      <c r="A174" s="200"/>
      <c r="B174" s="201"/>
      <c r="C174" s="116" t="s">
        <v>162</v>
      </c>
      <c r="D174" s="214"/>
      <c r="E174" s="77"/>
      <c r="F174" s="11"/>
      <c r="G174" s="171">
        <f>SUM(G175:G177)</f>
        <v>3060000</v>
      </c>
      <c r="H174" s="171">
        <f>SUM(H175:H177)</f>
        <v>600000</v>
      </c>
      <c r="I174" s="171">
        <f>SUM(I175:I177)</f>
        <v>250000</v>
      </c>
      <c r="J174" s="171">
        <f>SUM(J175:J177)</f>
        <v>800000</v>
      </c>
      <c r="K174" s="171">
        <f>SUM(K175:K177)</f>
        <v>200000</v>
      </c>
      <c r="L174" s="171">
        <f>SUM(L175:L177)</f>
        <v>460000</v>
      </c>
      <c r="M174" s="171">
        <f>SUM(M175:M177)</f>
        <v>350000</v>
      </c>
      <c r="N174" s="171">
        <f>SUM(N175:N177)</f>
        <v>200000</v>
      </c>
      <c r="O174" s="171">
        <f>SUM(O175:O177)</f>
        <v>200000</v>
      </c>
      <c r="P174" s="171">
        <f>SUM(P175:P177)</f>
        <v>0</v>
      </c>
      <c r="Q174" s="171">
        <f>SUM(Q175:Q177)</f>
        <v>0</v>
      </c>
      <c r="R174" s="171">
        <f>SUM(R175:R177)</f>
        <v>0</v>
      </c>
      <c r="S174" s="171">
        <f>SUM(S175:S177)</f>
        <v>0</v>
      </c>
      <c r="T174" s="171">
        <f>SUM(T175:T177)</f>
        <v>3060000</v>
      </c>
      <c r="V174" s="26"/>
      <c r="W174" s="26"/>
      <c r="X174" s="26"/>
      <c r="Y174" s="26"/>
      <c r="Z174" s="26"/>
      <c r="AA174" s="26"/>
      <c r="AB174" s="26"/>
      <c r="AC174" s="26"/>
      <c r="AD174" s="26"/>
    </row>
    <row r="175" spans="1:30" s="30" customFormat="1" x14ac:dyDescent="0.25">
      <c r="A175" s="196"/>
      <c r="B175" s="196"/>
      <c r="C175" s="18" t="s">
        <v>164</v>
      </c>
      <c r="D175" s="206"/>
      <c r="E175" s="215"/>
      <c r="F175" s="47"/>
      <c r="G175" s="178">
        <v>350000</v>
      </c>
      <c r="H175" s="47">
        <v>350000</v>
      </c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81">
        <f t="shared" ref="T175:T177" si="70">SUM(H175:S175)</f>
        <v>350000</v>
      </c>
      <c r="V175" s="26"/>
      <c r="W175" s="26"/>
      <c r="X175" s="26"/>
      <c r="Y175" s="26"/>
      <c r="Z175" s="26"/>
      <c r="AA175" s="26"/>
      <c r="AB175" s="26"/>
      <c r="AC175" s="26"/>
      <c r="AD175" s="26"/>
    </row>
    <row r="176" spans="1:30" x14ac:dyDescent="0.25">
      <c r="A176" s="18"/>
      <c r="B176" s="18"/>
      <c r="C176" s="48" t="s">
        <v>181</v>
      </c>
      <c r="D176" s="206"/>
      <c r="E176" s="215"/>
      <c r="F176" s="47"/>
      <c r="G176" s="178">
        <v>500000</v>
      </c>
      <c r="H176" s="47">
        <v>250000</v>
      </c>
      <c r="I176" s="47">
        <v>250000</v>
      </c>
      <c r="J176" s="47">
        <v>0</v>
      </c>
      <c r="K176" s="47">
        <v>0</v>
      </c>
      <c r="L176" s="47">
        <v>0</v>
      </c>
      <c r="M176" s="47">
        <v>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81">
        <f t="shared" si="70"/>
        <v>500000</v>
      </c>
      <c r="V176" s="26"/>
      <c r="W176" s="26"/>
      <c r="X176" s="26"/>
      <c r="Y176" s="26"/>
      <c r="Z176" s="26"/>
      <c r="AA176" s="26"/>
      <c r="AB176" s="26"/>
      <c r="AC176" s="26"/>
      <c r="AD176" s="26"/>
    </row>
    <row r="177" spans="1:30" x14ac:dyDescent="0.25">
      <c r="A177" s="18"/>
      <c r="B177" s="18"/>
      <c r="C177" s="48" t="s">
        <v>192</v>
      </c>
      <c r="D177" s="206"/>
      <c r="E177" s="215"/>
      <c r="F177" s="47"/>
      <c r="G177" s="178">
        <v>2210000</v>
      </c>
      <c r="H177" s="47">
        <v>0</v>
      </c>
      <c r="I177" s="47">
        <v>0</v>
      </c>
      <c r="J177" s="47">
        <v>800000</v>
      </c>
      <c r="K177" s="47">
        <v>200000</v>
      </c>
      <c r="L177" s="47">
        <v>460000</v>
      </c>
      <c r="M177" s="47">
        <v>350000</v>
      </c>
      <c r="N177" s="47">
        <v>200000</v>
      </c>
      <c r="O177" s="47">
        <v>200000</v>
      </c>
      <c r="P177" s="47">
        <v>0</v>
      </c>
      <c r="Q177" s="47">
        <v>0</v>
      </c>
      <c r="R177" s="47">
        <v>0</v>
      </c>
      <c r="S177" s="47">
        <v>0</v>
      </c>
      <c r="T177" s="81">
        <f t="shared" si="70"/>
        <v>2210000</v>
      </c>
      <c r="V177" s="26"/>
      <c r="W177" s="26"/>
      <c r="X177" s="26"/>
      <c r="Y177" s="26"/>
      <c r="Z177" s="26"/>
      <c r="AA177" s="26"/>
      <c r="AB177" s="26"/>
      <c r="AC177" s="26"/>
      <c r="AD177" s="26"/>
    </row>
    <row r="178" spans="1:30" x14ac:dyDescent="0.25">
      <c r="A178" s="9"/>
      <c r="B178" s="9"/>
      <c r="C178" s="116" t="s">
        <v>64</v>
      </c>
      <c r="D178" s="11"/>
      <c r="E178" s="11"/>
      <c r="F178" s="11"/>
      <c r="G178" s="171">
        <f>SUM(G179:G183)</f>
        <v>12190000</v>
      </c>
      <c r="H178" s="171">
        <f>SUM(H179:H183)</f>
        <v>2950000</v>
      </c>
      <c r="I178" s="171">
        <f>SUM(I179:I183)</f>
        <v>3450000</v>
      </c>
      <c r="J178" s="171">
        <f>SUM(J179:J183)</f>
        <v>2590000</v>
      </c>
      <c r="K178" s="171">
        <f>SUM(K179:K183)</f>
        <v>900000</v>
      </c>
      <c r="L178" s="171">
        <f>SUM(L179:L183)</f>
        <v>700000</v>
      </c>
      <c r="M178" s="171">
        <f>SUM(M179:M183)</f>
        <v>800000</v>
      </c>
      <c r="N178" s="171">
        <f>SUM(N179:N183)</f>
        <v>700000</v>
      </c>
      <c r="O178" s="171">
        <f>SUM(O179:O183)</f>
        <v>100000</v>
      </c>
      <c r="P178" s="171">
        <f>SUM(P179:P183)</f>
        <v>0</v>
      </c>
      <c r="Q178" s="171">
        <f>SUM(Q179:Q183)</f>
        <v>0</v>
      </c>
      <c r="R178" s="171">
        <f>SUM(R179:R183)</f>
        <v>0</v>
      </c>
      <c r="S178" s="171">
        <f>SUM(S179:S183)</f>
        <v>0</v>
      </c>
      <c r="T178" s="171">
        <f>SUM(T179:T183)</f>
        <v>12190000</v>
      </c>
      <c r="V178" s="26"/>
      <c r="W178" s="26"/>
      <c r="X178" s="26"/>
      <c r="Y178" s="26"/>
      <c r="Z178" s="26"/>
      <c r="AA178" s="26"/>
      <c r="AB178" s="26"/>
      <c r="AC178" s="26"/>
      <c r="AD178" s="26"/>
    </row>
    <row r="179" spans="1:30" x14ac:dyDescent="0.25">
      <c r="A179" s="18"/>
      <c r="B179" s="18"/>
      <c r="C179" s="18" t="s">
        <v>163</v>
      </c>
      <c r="D179" s="16"/>
      <c r="E179" s="16"/>
      <c r="F179" s="16"/>
      <c r="G179" s="170">
        <v>350000</v>
      </c>
      <c r="H179" s="16">
        <v>350000</v>
      </c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81">
        <f t="shared" ref="T179:T183" si="71">SUM(H179:S179)</f>
        <v>350000</v>
      </c>
      <c r="V179" s="26"/>
      <c r="W179" s="26"/>
      <c r="X179" s="26"/>
      <c r="Y179" s="26"/>
      <c r="Z179" s="26"/>
      <c r="AA179" s="26"/>
      <c r="AB179" s="26"/>
      <c r="AC179" s="26"/>
      <c r="AD179" s="26"/>
    </row>
    <row r="180" spans="1:30" x14ac:dyDescent="0.25">
      <c r="A180" s="18"/>
      <c r="B180" s="18"/>
      <c r="C180" s="48" t="s">
        <v>183</v>
      </c>
      <c r="D180" s="16"/>
      <c r="E180" s="16"/>
      <c r="F180" s="16"/>
      <c r="G180" s="170">
        <v>350000</v>
      </c>
      <c r="H180" s="16">
        <v>0</v>
      </c>
      <c r="I180" s="16">
        <v>150000</v>
      </c>
      <c r="J180" s="16">
        <v>200000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81">
        <f t="shared" si="71"/>
        <v>350000</v>
      </c>
      <c r="V180" s="26"/>
      <c r="W180" s="26"/>
      <c r="X180" s="26"/>
      <c r="Y180" s="26"/>
      <c r="Z180" s="26"/>
      <c r="AA180" s="26"/>
      <c r="AB180" s="26"/>
      <c r="AC180" s="26"/>
      <c r="AD180" s="26"/>
    </row>
    <row r="181" spans="1:30" x14ac:dyDescent="0.25">
      <c r="A181" s="18"/>
      <c r="B181" s="18"/>
      <c r="C181" s="48" t="s">
        <v>184</v>
      </c>
      <c r="D181" s="16"/>
      <c r="E181" s="16"/>
      <c r="F181" s="16"/>
      <c r="G181" s="170">
        <v>850000</v>
      </c>
      <c r="H181" s="16">
        <v>100000</v>
      </c>
      <c r="I181" s="16">
        <v>200000</v>
      </c>
      <c r="J181" s="16">
        <v>100000</v>
      </c>
      <c r="K181" s="16">
        <v>100000</v>
      </c>
      <c r="L181" s="16">
        <v>100000</v>
      </c>
      <c r="M181" s="16">
        <v>200000</v>
      </c>
      <c r="N181" s="16">
        <v>0</v>
      </c>
      <c r="O181" s="16">
        <v>50000</v>
      </c>
      <c r="P181" s="16">
        <v>0</v>
      </c>
      <c r="Q181" s="16">
        <v>0</v>
      </c>
      <c r="R181" s="16">
        <v>0</v>
      </c>
      <c r="S181" s="16">
        <v>0</v>
      </c>
      <c r="T181" s="81">
        <f t="shared" si="71"/>
        <v>850000</v>
      </c>
      <c r="V181" s="26"/>
      <c r="W181" s="26"/>
      <c r="X181" s="26"/>
      <c r="Y181" s="26"/>
      <c r="Z181" s="26"/>
      <c r="AA181" s="26"/>
      <c r="AB181" s="26"/>
      <c r="AC181" s="26"/>
      <c r="AD181" s="26"/>
    </row>
    <row r="182" spans="1:30" x14ac:dyDescent="0.25">
      <c r="A182" s="18"/>
      <c r="B182" s="18"/>
      <c r="C182" s="48" t="s">
        <v>185</v>
      </c>
      <c r="D182" s="16"/>
      <c r="E182" s="16"/>
      <c r="F182" s="16"/>
      <c r="G182" s="170">
        <v>5340000</v>
      </c>
      <c r="H182" s="16">
        <v>2500000</v>
      </c>
      <c r="I182" s="16">
        <v>1600000</v>
      </c>
      <c r="J182" s="16">
        <v>890000</v>
      </c>
      <c r="K182" s="16">
        <v>200000</v>
      </c>
      <c r="L182" s="16">
        <v>100000</v>
      </c>
      <c r="M182" s="16">
        <v>0</v>
      </c>
      <c r="N182" s="16">
        <v>0</v>
      </c>
      <c r="O182" s="16">
        <v>50000</v>
      </c>
      <c r="P182" s="16">
        <v>0</v>
      </c>
      <c r="Q182" s="16">
        <v>0</v>
      </c>
      <c r="R182" s="16">
        <v>0</v>
      </c>
      <c r="S182" s="16">
        <v>0</v>
      </c>
      <c r="T182" s="81">
        <f t="shared" si="71"/>
        <v>5340000</v>
      </c>
      <c r="V182" s="26"/>
      <c r="W182" s="26"/>
      <c r="X182" s="26"/>
      <c r="Y182" s="26"/>
      <c r="Z182" s="26"/>
      <c r="AA182" s="26"/>
      <c r="AB182" s="26"/>
      <c r="AC182" s="26"/>
      <c r="AD182" s="26"/>
    </row>
    <row r="183" spans="1:30" x14ac:dyDescent="0.25">
      <c r="A183" s="18"/>
      <c r="B183" s="18"/>
      <c r="C183" s="48" t="s">
        <v>193</v>
      </c>
      <c r="D183" s="16"/>
      <c r="E183" s="16"/>
      <c r="F183" s="16"/>
      <c r="G183" s="170">
        <v>5300000</v>
      </c>
      <c r="H183" s="16">
        <v>0</v>
      </c>
      <c r="I183" s="16">
        <v>1500000</v>
      </c>
      <c r="J183" s="16">
        <v>1400000</v>
      </c>
      <c r="K183" s="16">
        <v>600000</v>
      </c>
      <c r="L183" s="16">
        <v>500000</v>
      </c>
      <c r="M183" s="16">
        <v>600000</v>
      </c>
      <c r="N183" s="16">
        <v>700000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81">
        <f t="shared" si="71"/>
        <v>5300000</v>
      </c>
      <c r="V183" s="26"/>
      <c r="W183" s="26"/>
      <c r="X183" s="26"/>
      <c r="Y183" s="26"/>
      <c r="Z183" s="26"/>
      <c r="AA183" s="26"/>
      <c r="AB183" s="26"/>
      <c r="AC183" s="26"/>
      <c r="AD183" s="26"/>
    </row>
    <row r="184" spans="1:30" x14ac:dyDescent="0.25">
      <c r="A184" s="9"/>
      <c r="B184" s="9"/>
      <c r="C184" s="116" t="s">
        <v>165</v>
      </c>
      <c r="D184" s="11"/>
      <c r="E184" s="11"/>
      <c r="F184" s="11"/>
      <c r="G184" s="171">
        <f>SUM(G185:G187)</f>
        <v>4700000</v>
      </c>
      <c r="H184" s="171">
        <f>SUM(H185:H187)</f>
        <v>650000</v>
      </c>
      <c r="I184" s="171">
        <f>SUM(I185:I187)</f>
        <v>800000</v>
      </c>
      <c r="J184" s="171">
        <f>SUM(J185:J187)</f>
        <v>1400000</v>
      </c>
      <c r="K184" s="171">
        <f>SUM(K185:K187)</f>
        <v>1700000</v>
      </c>
      <c r="L184" s="171">
        <f>SUM(L185:L187)</f>
        <v>100000</v>
      </c>
      <c r="M184" s="171">
        <f>SUM(M185:M187)</f>
        <v>0</v>
      </c>
      <c r="N184" s="171">
        <f>SUM(N185:N187)</f>
        <v>50000</v>
      </c>
      <c r="O184" s="171">
        <f>SUM(O185:O187)</f>
        <v>0</v>
      </c>
      <c r="P184" s="171">
        <f>SUM(P185:P187)</f>
        <v>0</v>
      </c>
      <c r="Q184" s="171">
        <f>SUM(Q185:Q187)</f>
        <v>0</v>
      </c>
      <c r="R184" s="171">
        <f>SUM(R185:R187)</f>
        <v>0</v>
      </c>
      <c r="S184" s="171">
        <f>SUM(S185:S187)</f>
        <v>0</v>
      </c>
      <c r="T184" s="171">
        <f>SUM(T185:T187)</f>
        <v>4700000</v>
      </c>
      <c r="V184" s="26"/>
      <c r="W184" s="26"/>
      <c r="X184" s="26"/>
      <c r="Y184" s="26"/>
      <c r="Z184" s="26"/>
      <c r="AA184" s="26"/>
      <c r="AB184" s="26"/>
      <c r="AC184" s="26"/>
      <c r="AD184" s="26"/>
    </row>
    <row r="185" spans="1:30" x14ac:dyDescent="0.25">
      <c r="A185" s="18"/>
      <c r="B185" s="18"/>
      <c r="C185" s="48" t="s">
        <v>182</v>
      </c>
      <c r="D185" s="16"/>
      <c r="E185" s="16"/>
      <c r="F185" s="16"/>
      <c r="G185" s="170">
        <v>1100000</v>
      </c>
      <c r="H185" s="16">
        <v>300000</v>
      </c>
      <c r="I185" s="16">
        <v>350000</v>
      </c>
      <c r="J185" s="16">
        <v>200000</v>
      </c>
      <c r="K185" s="16">
        <v>100000</v>
      </c>
      <c r="L185" s="16">
        <v>100000</v>
      </c>
      <c r="M185" s="16">
        <v>0</v>
      </c>
      <c r="N185" s="16">
        <v>50000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81">
        <f t="shared" ref="T185:T187" si="72">SUM(H185:S185)</f>
        <v>1100000</v>
      </c>
      <c r="V185" s="26"/>
      <c r="W185" s="26"/>
      <c r="X185" s="26"/>
      <c r="Y185" s="26"/>
      <c r="Z185" s="26"/>
      <c r="AA185" s="26"/>
      <c r="AB185" s="26"/>
      <c r="AC185" s="26"/>
      <c r="AD185" s="26"/>
    </row>
    <row r="186" spans="1:30" x14ac:dyDescent="0.25">
      <c r="A186" s="18"/>
      <c r="B186" s="18"/>
      <c r="C186" s="48" t="s">
        <v>186</v>
      </c>
      <c r="D186" s="16"/>
      <c r="E186" s="16"/>
      <c r="F186" s="16"/>
      <c r="G186" s="170">
        <v>800000</v>
      </c>
      <c r="H186" s="16">
        <v>350000</v>
      </c>
      <c r="I186" s="16">
        <v>450000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81">
        <f t="shared" si="72"/>
        <v>800000</v>
      </c>
      <c r="V186" s="26"/>
      <c r="W186" s="26"/>
      <c r="X186" s="26"/>
      <c r="Y186" s="26"/>
      <c r="Z186" s="26"/>
      <c r="AA186" s="26"/>
      <c r="AB186" s="26"/>
      <c r="AC186" s="26"/>
      <c r="AD186" s="26"/>
    </row>
    <row r="187" spans="1:30" x14ac:dyDescent="0.25">
      <c r="A187" s="18"/>
      <c r="B187" s="18"/>
      <c r="C187" s="18" t="s">
        <v>191</v>
      </c>
      <c r="D187" s="16"/>
      <c r="E187" s="16"/>
      <c r="F187" s="16"/>
      <c r="G187" s="170">
        <v>2800000</v>
      </c>
      <c r="H187" s="16">
        <v>0</v>
      </c>
      <c r="I187" s="16">
        <v>0</v>
      </c>
      <c r="J187" s="16">
        <v>1200000</v>
      </c>
      <c r="K187" s="16">
        <v>1600000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81">
        <f t="shared" si="72"/>
        <v>2800000</v>
      </c>
      <c r="V187" s="26"/>
      <c r="W187" s="26"/>
      <c r="X187" s="26"/>
      <c r="Y187" s="26"/>
      <c r="Z187" s="26"/>
      <c r="AA187" s="26"/>
      <c r="AB187" s="26"/>
      <c r="AC187" s="26"/>
      <c r="AD187" s="26"/>
    </row>
    <row r="188" spans="1:30" x14ac:dyDescent="0.25">
      <c r="A188" s="9"/>
      <c r="B188" s="9"/>
      <c r="C188" s="116" t="s">
        <v>66</v>
      </c>
      <c r="D188" s="11"/>
      <c r="E188" s="11"/>
      <c r="F188" s="11"/>
      <c r="G188" s="171">
        <f>SUM(G189:G190)</f>
        <v>1850000</v>
      </c>
      <c r="H188" s="171">
        <f>SUM(H189:H190)</f>
        <v>650000</v>
      </c>
      <c r="I188" s="171">
        <f>SUM(I189:I190)</f>
        <v>750000</v>
      </c>
      <c r="J188" s="171">
        <f>SUM(J189:J190)</f>
        <v>200000</v>
      </c>
      <c r="K188" s="171">
        <f>SUM(K189:K190)</f>
        <v>100000</v>
      </c>
      <c r="L188" s="171">
        <f>SUM(L189:L190)</f>
        <v>100000</v>
      </c>
      <c r="M188" s="171">
        <f>SUM(M189:M190)</f>
        <v>0</v>
      </c>
      <c r="N188" s="171">
        <f>SUM(N189:N190)</f>
        <v>50000</v>
      </c>
      <c r="O188" s="171">
        <f>SUM(O189:O190)</f>
        <v>0</v>
      </c>
      <c r="P188" s="171">
        <f>SUM(P189:P190)</f>
        <v>0</v>
      </c>
      <c r="Q188" s="171">
        <f>SUM(Q189:Q190)</f>
        <v>0</v>
      </c>
      <c r="R188" s="171">
        <f>SUM(R189:R190)</f>
        <v>0</v>
      </c>
      <c r="S188" s="171">
        <f>SUM(S189:S190)</f>
        <v>0</v>
      </c>
      <c r="T188" s="171">
        <f>SUM(T189:T190)</f>
        <v>1850000</v>
      </c>
      <c r="V188" s="26"/>
      <c r="W188" s="26"/>
      <c r="X188" s="26"/>
      <c r="Y188" s="26"/>
      <c r="Z188" s="26"/>
      <c r="AA188" s="26"/>
      <c r="AB188" s="26"/>
      <c r="AC188" s="26"/>
      <c r="AD188" s="26"/>
    </row>
    <row r="189" spans="1:30" x14ac:dyDescent="0.25">
      <c r="A189" s="18"/>
      <c r="B189" s="18"/>
      <c r="C189" s="48" t="s">
        <v>186</v>
      </c>
      <c r="D189" s="16"/>
      <c r="E189" s="16"/>
      <c r="F189" s="16"/>
      <c r="G189" s="170">
        <v>750000</v>
      </c>
      <c r="H189" s="16">
        <v>350000</v>
      </c>
      <c r="I189" s="16">
        <v>400000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81">
        <f t="shared" ref="T189:T190" si="73">SUM(H189:S189)</f>
        <v>750000</v>
      </c>
      <c r="V189" s="26"/>
      <c r="W189" s="26"/>
      <c r="X189" s="26"/>
      <c r="Y189" s="26"/>
      <c r="Z189" s="26"/>
      <c r="AA189" s="26"/>
      <c r="AB189" s="26"/>
      <c r="AC189" s="26"/>
      <c r="AD189" s="26"/>
    </row>
    <row r="190" spans="1:30" x14ac:dyDescent="0.25">
      <c r="A190" s="18"/>
      <c r="B190" s="18"/>
      <c r="C190" s="48" t="s">
        <v>187</v>
      </c>
      <c r="D190" s="16"/>
      <c r="E190" s="16"/>
      <c r="F190" s="16"/>
      <c r="G190" s="170">
        <v>1100000</v>
      </c>
      <c r="H190" s="16">
        <v>300000</v>
      </c>
      <c r="I190" s="16">
        <v>350000</v>
      </c>
      <c r="J190" s="16">
        <v>200000</v>
      </c>
      <c r="K190" s="16">
        <v>100000</v>
      </c>
      <c r="L190" s="16">
        <v>100000</v>
      </c>
      <c r="M190" s="16">
        <v>0</v>
      </c>
      <c r="N190" s="16">
        <v>50000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81">
        <f t="shared" si="73"/>
        <v>1100000</v>
      </c>
      <c r="V190" s="26"/>
      <c r="W190" s="26"/>
      <c r="X190" s="26"/>
      <c r="Y190" s="26"/>
      <c r="Z190" s="26"/>
      <c r="AA190" s="26"/>
      <c r="AB190" s="26"/>
      <c r="AC190" s="26"/>
      <c r="AD190" s="26"/>
    </row>
    <row r="191" spans="1:30" x14ac:dyDescent="0.25">
      <c r="A191" s="9"/>
      <c r="B191" s="9"/>
      <c r="C191" s="116" t="s">
        <v>188</v>
      </c>
      <c r="D191" s="11"/>
      <c r="E191" s="11"/>
      <c r="F191" s="11"/>
      <c r="G191" s="171">
        <f>SUM(G192:G192)</f>
        <v>1100000</v>
      </c>
      <c r="H191" s="171">
        <f>SUM(H192:H192)</f>
        <v>300000</v>
      </c>
      <c r="I191" s="171">
        <f>SUM(I192:I192)</f>
        <v>350000</v>
      </c>
      <c r="J191" s="171">
        <f>SUM(J192:J192)</f>
        <v>200000</v>
      </c>
      <c r="K191" s="171">
        <f>SUM(K192:K192)</f>
        <v>100000</v>
      </c>
      <c r="L191" s="171">
        <f>SUM(L192:L192)</f>
        <v>100000</v>
      </c>
      <c r="M191" s="171">
        <f>SUM(M192:M192)</f>
        <v>0</v>
      </c>
      <c r="N191" s="171">
        <f>SUM(N192:N192)</f>
        <v>50000</v>
      </c>
      <c r="O191" s="171">
        <f>SUM(O192:O192)</f>
        <v>0</v>
      </c>
      <c r="P191" s="171">
        <f>SUM(P192:P192)</f>
        <v>0</v>
      </c>
      <c r="Q191" s="171">
        <f>SUM(Q192:Q192)</f>
        <v>0</v>
      </c>
      <c r="R191" s="171">
        <f>SUM(R192:R192)</f>
        <v>0</v>
      </c>
      <c r="S191" s="171">
        <f>SUM(S192:S192)</f>
        <v>0</v>
      </c>
      <c r="T191" s="171">
        <f>SUM(T192:T192)</f>
        <v>1100000</v>
      </c>
      <c r="V191" s="26"/>
      <c r="W191" s="26"/>
      <c r="X191" s="26"/>
      <c r="Y191" s="26"/>
      <c r="Z191" s="26"/>
      <c r="AA191" s="26"/>
      <c r="AB191" s="26"/>
      <c r="AC191" s="26"/>
      <c r="AD191" s="26"/>
    </row>
    <row r="192" spans="1:30" x14ac:dyDescent="0.25">
      <c r="A192" s="18"/>
      <c r="B192" s="18"/>
      <c r="C192" s="48" t="s">
        <v>182</v>
      </c>
      <c r="D192" s="16"/>
      <c r="E192" s="16"/>
      <c r="F192" s="16"/>
      <c r="G192" s="170">
        <v>1100000</v>
      </c>
      <c r="H192" s="16">
        <v>300000</v>
      </c>
      <c r="I192" s="16">
        <v>350000</v>
      </c>
      <c r="J192" s="16">
        <v>200000</v>
      </c>
      <c r="K192" s="16">
        <v>100000</v>
      </c>
      <c r="L192" s="16">
        <v>100000</v>
      </c>
      <c r="M192" s="16">
        <v>0</v>
      </c>
      <c r="N192" s="16">
        <v>50000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81">
        <f t="shared" ref="T192" si="74">SUM(H192:S192)</f>
        <v>1100000</v>
      </c>
      <c r="V192" s="26"/>
      <c r="W192" s="26"/>
      <c r="X192" s="26"/>
      <c r="Y192" s="26"/>
      <c r="Z192" s="26"/>
      <c r="AA192" s="26"/>
      <c r="AB192" s="26"/>
      <c r="AC192" s="26"/>
      <c r="AD192" s="26"/>
    </row>
    <row r="193" spans="1:30" x14ac:dyDescent="0.25">
      <c r="A193" s="9"/>
      <c r="B193" s="9"/>
      <c r="C193" s="116" t="s">
        <v>189</v>
      </c>
      <c r="D193" s="11"/>
      <c r="E193" s="11"/>
      <c r="F193" s="11"/>
      <c r="G193" s="171">
        <f t="shared" ref="G193:T193" si="75">SUM(G194)</f>
        <v>1100000</v>
      </c>
      <c r="H193" s="171">
        <f t="shared" si="75"/>
        <v>300000</v>
      </c>
      <c r="I193" s="171">
        <f t="shared" si="75"/>
        <v>350000</v>
      </c>
      <c r="J193" s="171">
        <f t="shared" si="75"/>
        <v>200000</v>
      </c>
      <c r="K193" s="171">
        <f t="shared" si="75"/>
        <v>100000</v>
      </c>
      <c r="L193" s="171">
        <f t="shared" si="75"/>
        <v>100000</v>
      </c>
      <c r="M193" s="171">
        <f t="shared" si="75"/>
        <v>0</v>
      </c>
      <c r="N193" s="171">
        <f t="shared" si="75"/>
        <v>50000</v>
      </c>
      <c r="O193" s="171">
        <f t="shared" si="75"/>
        <v>0</v>
      </c>
      <c r="P193" s="171">
        <f t="shared" si="75"/>
        <v>0</v>
      </c>
      <c r="Q193" s="171">
        <f t="shared" si="75"/>
        <v>0</v>
      </c>
      <c r="R193" s="171">
        <f t="shared" si="75"/>
        <v>0</v>
      </c>
      <c r="S193" s="171">
        <f t="shared" si="75"/>
        <v>0</v>
      </c>
      <c r="T193" s="171">
        <f t="shared" si="75"/>
        <v>1100000</v>
      </c>
      <c r="V193" s="26"/>
      <c r="W193" s="26"/>
      <c r="X193" s="26"/>
      <c r="Y193" s="26"/>
      <c r="Z193" s="26"/>
      <c r="AA193" s="26"/>
      <c r="AB193" s="26"/>
      <c r="AC193" s="26"/>
      <c r="AD193" s="26"/>
    </row>
    <row r="194" spans="1:30" x14ac:dyDescent="0.25">
      <c r="A194" s="18"/>
      <c r="B194" s="18"/>
      <c r="C194" s="48" t="s">
        <v>182</v>
      </c>
      <c r="D194" s="16"/>
      <c r="E194" s="16"/>
      <c r="F194" s="16"/>
      <c r="G194" s="170">
        <v>1100000</v>
      </c>
      <c r="H194" s="16">
        <v>300000</v>
      </c>
      <c r="I194" s="16">
        <v>350000</v>
      </c>
      <c r="J194" s="16">
        <v>200000</v>
      </c>
      <c r="K194" s="16">
        <v>100000</v>
      </c>
      <c r="L194" s="16">
        <v>100000</v>
      </c>
      <c r="M194" s="16">
        <v>0</v>
      </c>
      <c r="N194" s="16">
        <v>50000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81">
        <f>SUM(H194:S194)</f>
        <v>1100000</v>
      </c>
      <c r="V194" s="26"/>
      <c r="W194" s="26"/>
      <c r="X194" s="26"/>
      <c r="Y194" s="26"/>
      <c r="Z194" s="26"/>
      <c r="AA194" s="26"/>
      <c r="AB194" s="26"/>
      <c r="AC194" s="26"/>
      <c r="AD194" s="26"/>
    </row>
    <row r="195" spans="1:30" x14ac:dyDescent="0.25">
      <c r="A195" s="9"/>
      <c r="B195" s="9"/>
      <c r="C195" s="116" t="s">
        <v>190</v>
      </c>
      <c r="D195" s="11"/>
      <c r="E195" s="11"/>
      <c r="F195" s="11"/>
      <c r="G195" s="171">
        <f t="shared" ref="G195:T195" si="76">SUM(G196)</f>
        <v>1100000</v>
      </c>
      <c r="H195" s="171">
        <f t="shared" si="76"/>
        <v>300000</v>
      </c>
      <c r="I195" s="171">
        <f t="shared" si="76"/>
        <v>350000</v>
      </c>
      <c r="J195" s="171">
        <f t="shared" si="76"/>
        <v>200000</v>
      </c>
      <c r="K195" s="171">
        <f t="shared" si="76"/>
        <v>100000</v>
      </c>
      <c r="L195" s="171">
        <f t="shared" si="76"/>
        <v>100000</v>
      </c>
      <c r="M195" s="171">
        <f t="shared" si="76"/>
        <v>0</v>
      </c>
      <c r="N195" s="171">
        <f t="shared" si="76"/>
        <v>50000</v>
      </c>
      <c r="O195" s="171">
        <f t="shared" si="76"/>
        <v>0</v>
      </c>
      <c r="P195" s="171">
        <f t="shared" si="76"/>
        <v>0</v>
      </c>
      <c r="Q195" s="171">
        <f t="shared" si="76"/>
        <v>0</v>
      </c>
      <c r="R195" s="171">
        <f t="shared" si="76"/>
        <v>0</v>
      </c>
      <c r="S195" s="171">
        <f t="shared" si="76"/>
        <v>0</v>
      </c>
      <c r="T195" s="171">
        <f t="shared" si="76"/>
        <v>1100000</v>
      </c>
      <c r="V195" s="26"/>
      <c r="W195" s="26"/>
      <c r="X195" s="26"/>
      <c r="Y195" s="26"/>
      <c r="Z195" s="26"/>
      <c r="AA195" s="26"/>
      <c r="AB195" s="26"/>
      <c r="AC195" s="26"/>
      <c r="AD195" s="26"/>
    </row>
    <row r="196" spans="1:30" x14ac:dyDescent="0.25">
      <c r="A196" s="18"/>
      <c r="B196" s="18"/>
      <c r="C196" s="48" t="s">
        <v>182</v>
      </c>
      <c r="D196" s="16"/>
      <c r="E196" s="16"/>
      <c r="F196" s="16"/>
      <c r="G196" s="170">
        <v>1100000</v>
      </c>
      <c r="H196" s="16">
        <v>300000</v>
      </c>
      <c r="I196" s="16">
        <v>350000</v>
      </c>
      <c r="J196" s="16">
        <v>200000</v>
      </c>
      <c r="K196" s="16">
        <v>100000</v>
      </c>
      <c r="L196" s="16">
        <v>100000</v>
      </c>
      <c r="M196" s="16">
        <v>0</v>
      </c>
      <c r="N196" s="16">
        <v>50000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81">
        <f>SUM(H196:S196)</f>
        <v>1100000</v>
      </c>
      <c r="V196" s="26"/>
      <c r="W196" s="26"/>
      <c r="X196" s="26"/>
      <c r="Y196" s="26"/>
      <c r="Z196" s="26"/>
      <c r="AA196" s="26"/>
      <c r="AB196" s="26"/>
      <c r="AC196" s="26"/>
      <c r="AD196" s="26"/>
    </row>
    <row r="197" spans="1:30" x14ac:dyDescent="0.25">
      <c r="A197" s="18"/>
      <c r="B197" s="18"/>
      <c r="C197" s="18"/>
      <c r="D197" s="16"/>
      <c r="E197" s="16"/>
      <c r="F197" s="16"/>
      <c r="G197" s="170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83"/>
      <c r="V197" s="26"/>
      <c r="W197" s="26"/>
      <c r="X197" s="26"/>
      <c r="Y197" s="26"/>
      <c r="Z197" s="26"/>
      <c r="AA197" s="26"/>
      <c r="AB197" s="26"/>
      <c r="AC197" s="26"/>
      <c r="AD197" s="26"/>
    </row>
    <row r="198" spans="1:30" x14ac:dyDescent="0.25">
      <c r="A198" s="23"/>
      <c r="B198" s="23"/>
      <c r="C198" s="116" t="s">
        <v>157</v>
      </c>
      <c r="D198" s="11"/>
      <c r="E198" s="11"/>
      <c r="F198" s="11"/>
      <c r="G198" s="171">
        <f>+G195+G193+G191+G188+G184+G178+G174+G169+G162+G157</f>
        <v>94371000</v>
      </c>
      <c r="H198" s="171">
        <f>+H195+H193+H191+H188+H184+H178+H174+H169+H162+H157</f>
        <v>31581500</v>
      </c>
      <c r="I198" s="171">
        <f>+I195+I193+I191+I188+I184+I178+I174+I169+I162+I157</f>
        <v>38912500</v>
      </c>
      <c r="J198" s="171">
        <f>+J195+J193+J191+J188+J184+J178+J174+J169+J162+J157</f>
        <v>8567000</v>
      </c>
      <c r="K198" s="171">
        <f>+K195+K193+K191+K188+K184+K178+K174+K169+K162+K157</f>
        <v>5250000</v>
      </c>
      <c r="L198" s="171">
        <f>+L195+L193+L191+L188+L184+L178+L174+L169+L162+L157</f>
        <v>3760000</v>
      </c>
      <c r="M198" s="171">
        <f>+M195+M193+M191+M188+M184+M178+M174+M169+M162+M157</f>
        <v>3800000</v>
      </c>
      <c r="N198" s="171">
        <f>+N195+N193+N191+N188+N184+N178+N174+N169+N162+N157</f>
        <v>1950000</v>
      </c>
      <c r="O198" s="171">
        <f>+O195+O193+O191+O188+O184+O178+O174+O169+O162+O157</f>
        <v>550000</v>
      </c>
      <c r="P198" s="171">
        <f>+P195+P193+P191+P188+P184+P178+P174+P169+P162+P157</f>
        <v>0</v>
      </c>
      <c r="Q198" s="171">
        <f>+Q195+Q193+Q191+Q188+Q184+Q178+Q174+Q169+Q162+Q157</f>
        <v>0</v>
      </c>
      <c r="R198" s="171">
        <f>+R195+R193+R191+R188+R184+R178+R174+R169+R162+R157</f>
        <v>0</v>
      </c>
      <c r="S198" s="171">
        <f>+S195+S193+S191+S188+S184+S178+S174+S169+S162+S157</f>
        <v>0</v>
      </c>
      <c r="T198" s="171">
        <f>+T195+T193+T191+T188+T184+T178+T174+T169+T162+T157</f>
        <v>94371000</v>
      </c>
      <c r="V198" s="26"/>
      <c r="W198" s="26"/>
      <c r="X198" s="26"/>
      <c r="Y198" s="26"/>
      <c r="Z198" s="26"/>
      <c r="AA198" s="26"/>
      <c r="AB198" s="26"/>
      <c r="AC198" s="26"/>
      <c r="AD198" s="26"/>
    </row>
    <row r="199" spans="1:30" x14ac:dyDescent="0.25">
      <c r="C199" s="44"/>
      <c r="V199" s="26"/>
      <c r="W199" s="26"/>
      <c r="X199" s="26"/>
      <c r="Y199" s="26"/>
      <c r="Z199" s="26"/>
      <c r="AA199" s="26"/>
      <c r="AB199" s="26"/>
      <c r="AC199" s="26"/>
      <c r="AD199" s="26"/>
    </row>
    <row r="200" spans="1:30" x14ac:dyDescent="0.25">
      <c r="C200" s="245"/>
      <c r="G200" s="218"/>
      <c r="V200" s="26"/>
      <c r="W200" s="26"/>
      <c r="X200" s="26"/>
      <c r="Y200" s="26"/>
      <c r="Z200" s="26"/>
      <c r="AA200" s="26"/>
      <c r="AB200" s="26"/>
      <c r="AC200" s="26"/>
      <c r="AD200" s="26"/>
    </row>
    <row r="201" spans="1:30" x14ac:dyDescent="0.25">
      <c r="C201" s="44"/>
      <c r="G201" s="218"/>
      <c r="V201" s="26"/>
      <c r="W201" s="26"/>
      <c r="X201" s="26"/>
      <c r="Y201" s="26"/>
      <c r="Z201" s="26"/>
      <c r="AA201" s="26"/>
      <c r="AB201" s="26"/>
      <c r="AC201" s="26"/>
      <c r="AD201" s="26"/>
    </row>
    <row r="202" spans="1:30" x14ac:dyDescent="0.25">
      <c r="C202" s="44"/>
      <c r="V202" s="26"/>
      <c r="W202" s="26"/>
      <c r="X202" s="26"/>
      <c r="Y202" s="26"/>
      <c r="Z202" s="26"/>
      <c r="AA202" s="26"/>
      <c r="AB202" s="26"/>
      <c r="AC202" s="26"/>
      <c r="AD202" s="26"/>
    </row>
    <row r="203" spans="1:30" x14ac:dyDescent="0.25">
      <c r="C203" s="44"/>
      <c r="G203" s="218"/>
      <c r="V203" s="26"/>
      <c r="W203" s="26"/>
      <c r="X203" s="26"/>
      <c r="Y203" s="26"/>
      <c r="Z203" s="26"/>
      <c r="AA203" s="26"/>
      <c r="AB203" s="26"/>
      <c r="AC203" s="26"/>
      <c r="AD203" s="26"/>
    </row>
    <row r="204" spans="1:30" x14ac:dyDescent="0.25">
      <c r="C204" s="44"/>
      <c r="V204" s="26"/>
      <c r="W204" s="26"/>
      <c r="X204" s="26"/>
      <c r="Y204" s="26"/>
      <c r="Z204" s="26"/>
      <c r="AA204" s="26"/>
      <c r="AB204" s="26"/>
      <c r="AC204" s="26"/>
      <c r="AD204" s="26"/>
    </row>
    <row r="205" spans="1:30" x14ac:dyDescent="0.25">
      <c r="C205" s="44"/>
      <c r="V205" s="26"/>
      <c r="W205" s="26"/>
      <c r="X205" s="26"/>
      <c r="Y205" s="26"/>
      <c r="Z205" s="26"/>
      <c r="AA205" s="26"/>
      <c r="AB205" s="26"/>
      <c r="AC205" s="26"/>
      <c r="AD205" s="26"/>
    </row>
    <row r="206" spans="1:30" x14ac:dyDescent="0.25">
      <c r="C206" s="44"/>
      <c r="V206" s="26"/>
      <c r="W206" s="26"/>
      <c r="X206" s="26"/>
      <c r="Y206" s="26"/>
      <c r="Z206" s="26"/>
      <c r="AA206" s="26"/>
      <c r="AB206" s="26"/>
      <c r="AC206" s="26"/>
      <c r="AD206" s="26"/>
    </row>
    <row r="207" spans="1:30" x14ac:dyDescent="0.25">
      <c r="V207" s="26"/>
      <c r="W207" s="26"/>
      <c r="X207" s="26"/>
      <c r="Y207" s="26"/>
      <c r="Z207" s="26"/>
      <c r="AA207" s="26"/>
      <c r="AB207" s="26"/>
      <c r="AC207" s="26"/>
      <c r="AD207" s="26"/>
    </row>
    <row r="208" spans="1:30" x14ac:dyDescent="0.25">
      <c r="V208" s="26"/>
      <c r="W208" s="26"/>
      <c r="X208" s="26"/>
      <c r="Y208" s="26"/>
      <c r="Z208" s="26"/>
      <c r="AA208" s="26"/>
      <c r="AB208" s="26"/>
      <c r="AC208" s="26"/>
      <c r="AD208" s="26"/>
    </row>
    <row r="209" spans="5:30" x14ac:dyDescent="0.25">
      <c r="V209" s="26"/>
      <c r="W209" s="26"/>
      <c r="X209" s="26"/>
      <c r="Y209" s="26"/>
      <c r="Z209" s="26"/>
      <c r="AA209" s="26"/>
      <c r="AB209" s="26"/>
      <c r="AC209" s="26"/>
      <c r="AD209" s="26"/>
    </row>
    <row r="210" spans="5:30" ht="14.25" x14ac:dyDescent="0.2">
      <c r="G210" s="185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</row>
    <row r="211" spans="5:30" x14ac:dyDescent="0.25">
      <c r="E211" s="4"/>
      <c r="F211" s="6"/>
      <c r="G211" s="221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5:30" x14ac:dyDescent="0.25">
      <c r="E212" s="146"/>
      <c r="F212" s="6"/>
      <c r="G212" s="221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5:30" x14ac:dyDescent="0.25">
      <c r="E213" s="146"/>
      <c r="F213" s="6"/>
      <c r="G213" s="221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5:30" x14ac:dyDescent="0.25">
      <c r="E214" s="146"/>
      <c r="F214" s="6"/>
      <c r="G214" s="221"/>
      <c r="H214" s="222"/>
      <c r="I214" s="222"/>
      <c r="J214" s="222"/>
      <c r="K214" s="222"/>
      <c r="L214" s="222"/>
      <c r="M214" s="222"/>
      <c r="N214" s="222"/>
      <c r="O214" s="222"/>
      <c r="P214" s="222"/>
      <c r="Q214" s="222"/>
      <c r="R214" s="222"/>
      <c r="S214" s="222"/>
      <c r="T214" s="4"/>
      <c r="U214" s="4"/>
    </row>
    <row r="215" spans="5:30" x14ac:dyDescent="0.25">
      <c r="E215" s="146"/>
      <c r="F215" s="6"/>
      <c r="G215" s="221"/>
      <c r="H215" s="222"/>
      <c r="I215" s="222"/>
      <c r="J215" s="222"/>
      <c r="K215" s="222"/>
      <c r="L215" s="222"/>
      <c r="M215" s="222"/>
      <c r="N215" s="222"/>
      <c r="O215" s="222"/>
      <c r="P215" s="222"/>
      <c r="Q215" s="222"/>
      <c r="R215" s="222"/>
      <c r="S215" s="222"/>
      <c r="T215" s="4"/>
      <c r="U215" s="4"/>
    </row>
    <row r="216" spans="5:30" x14ac:dyDescent="0.25">
      <c r="E216" s="4"/>
      <c r="F216" s="6"/>
      <c r="G216" s="221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4"/>
    </row>
    <row r="217" spans="5:30" x14ac:dyDescent="0.25">
      <c r="E217" s="4"/>
      <c r="F217" s="6"/>
      <c r="G217" s="221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223"/>
    </row>
    <row r="218" spans="5:30" x14ac:dyDescent="0.25">
      <c r="E218" s="146"/>
      <c r="F218" s="6"/>
      <c r="G218" s="221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4"/>
      <c r="V218" s="26"/>
      <c r="W218" s="26"/>
      <c r="X218" s="26"/>
      <c r="Y218" s="26"/>
      <c r="Z218" s="26"/>
      <c r="AA218" s="26"/>
      <c r="AB218" s="26"/>
      <c r="AC218" s="26"/>
    </row>
    <row r="219" spans="5:30" x14ac:dyDescent="0.25">
      <c r="E219" s="146"/>
      <c r="F219" s="6"/>
      <c r="G219" s="221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26"/>
      <c r="W219" s="26"/>
      <c r="X219" s="26"/>
      <c r="Y219" s="26"/>
      <c r="Z219" s="26"/>
      <c r="AA219" s="26"/>
      <c r="AB219" s="26"/>
      <c r="AC219" s="26"/>
    </row>
    <row r="220" spans="5:30" x14ac:dyDescent="0.25">
      <c r="E220" s="146"/>
      <c r="F220" s="6"/>
      <c r="G220" s="221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  <c r="T220" s="222"/>
      <c r="U220" s="4"/>
      <c r="V220" s="87"/>
      <c r="W220" s="87"/>
      <c r="X220" s="87"/>
      <c r="Y220" s="65"/>
      <c r="Z220" s="65"/>
      <c r="AA220" s="65"/>
      <c r="AB220" s="65"/>
      <c r="AC220" s="65"/>
    </row>
    <row r="221" spans="5:30" x14ac:dyDescent="0.25">
      <c r="E221" s="4"/>
      <c r="F221" s="6"/>
      <c r="G221" s="221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26"/>
      <c r="W221" s="26"/>
      <c r="X221" s="26"/>
      <c r="Y221" s="26"/>
      <c r="Z221" s="26"/>
      <c r="AA221" s="26"/>
      <c r="AB221" s="26"/>
      <c r="AC221" s="26"/>
    </row>
    <row r="222" spans="5:30" x14ac:dyDescent="0.25">
      <c r="E222" s="4"/>
      <c r="F222" s="6"/>
      <c r="G222" s="221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4"/>
      <c r="V222" s="26"/>
      <c r="W222" s="26"/>
      <c r="X222" s="26"/>
      <c r="Y222" s="42"/>
      <c r="Z222" s="42"/>
      <c r="AA222" s="42"/>
      <c r="AB222" s="42"/>
      <c r="AC222" s="42"/>
    </row>
    <row r="223" spans="5:30" x14ac:dyDescent="0.25">
      <c r="E223" s="4"/>
      <c r="F223" s="6"/>
      <c r="G223" s="221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4"/>
      <c r="V223" s="26"/>
      <c r="W223" s="26"/>
      <c r="X223" s="26"/>
      <c r="Y223" s="42"/>
      <c r="Z223" s="42"/>
      <c r="AA223" s="42"/>
      <c r="AB223" s="42"/>
      <c r="AC223" s="42"/>
    </row>
    <row r="224" spans="5:30" x14ac:dyDescent="0.25">
      <c r="E224" s="4"/>
      <c r="F224" s="6"/>
      <c r="G224" s="221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4"/>
      <c r="V224" s="26"/>
      <c r="W224" s="26"/>
      <c r="X224" s="26"/>
      <c r="Y224" s="42"/>
      <c r="Z224" s="42"/>
      <c r="AA224" s="42"/>
      <c r="AB224" s="42"/>
      <c r="AC224" s="42"/>
    </row>
    <row r="225" spans="5:29" x14ac:dyDescent="0.25">
      <c r="E225" s="4"/>
      <c r="F225" s="6"/>
      <c r="G225" s="221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4"/>
      <c r="V225" s="26"/>
      <c r="W225" s="26"/>
      <c r="X225" s="26"/>
      <c r="Y225" s="42"/>
      <c r="Z225" s="42"/>
      <c r="AA225" s="42"/>
      <c r="AB225" s="42"/>
      <c r="AC225" s="42"/>
    </row>
    <row r="226" spans="5:29" x14ac:dyDescent="0.25">
      <c r="E226" s="4"/>
      <c r="F226" s="6"/>
      <c r="G226" s="221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4"/>
      <c r="V226" s="26"/>
      <c r="W226" s="26"/>
      <c r="X226" s="26"/>
      <c r="Y226" s="42"/>
      <c r="Z226" s="42"/>
      <c r="AA226" s="42"/>
      <c r="AB226" s="42"/>
      <c r="AC226" s="42"/>
    </row>
    <row r="227" spans="5:29" x14ac:dyDescent="0.25">
      <c r="E227" s="146"/>
      <c r="F227" s="224"/>
      <c r="G227" s="221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4"/>
      <c r="V227" s="87"/>
      <c r="W227" s="87"/>
      <c r="X227" s="87"/>
      <c r="Y227" s="29"/>
      <c r="Z227" s="29"/>
      <c r="AA227" s="29"/>
      <c r="AB227" s="29"/>
      <c r="AC227" s="29"/>
    </row>
    <row r="228" spans="5:29" x14ac:dyDescent="0.25">
      <c r="E228" s="4"/>
      <c r="F228" s="6"/>
      <c r="G228" s="221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26"/>
      <c r="W228" s="26"/>
      <c r="X228" s="26"/>
      <c r="Y228" s="42"/>
      <c r="Z228" s="42"/>
      <c r="AA228" s="42"/>
      <c r="AB228" s="42"/>
      <c r="AC228" s="42"/>
    </row>
    <row r="229" spans="5:29" x14ac:dyDescent="0.25">
      <c r="E229" s="4"/>
      <c r="F229" s="6"/>
      <c r="G229" s="221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26"/>
      <c r="W229" s="26"/>
      <c r="X229" s="26"/>
      <c r="Y229" s="42"/>
      <c r="Z229" s="42"/>
      <c r="AA229" s="42"/>
      <c r="AB229" s="42"/>
      <c r="AC229" s="42"/>
    </row>
    <row r="230" spans="5:29" x14ac:dyDescent="0.25">
      <c r="E230" s="146"/>
      <c r="F230" s="224"/>
      <c r="G230" s="221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4"/>
      <c r="V230" s="87"/>
      <c r="W230" s="87"/>
      <c r="X230" s="87"/>
      <c r="Y230" s="29"/>
      <c r="Z230" s="29"/>
      <c r="AA230" s="29"/>
      <c r="AB230" s="29"/>
      <c r="AC230" s="29"/>
    </row>
    <row r="231" spans="5:29" x14ac:dyDescent="0.25">
      <c r="E231" s="4"/>
      <c r="F231" s="6"/>
      <c r="G231" s="221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26"/>
      <c r="W231" s="26"/>
      <c r="X231" s="26"/>
      <c r="Y231" s="26"/>
      <c r="Z231" s="26"/>
      <c r="AA231" s="26"/>
      <c r="AB231" s="26"/>
      <c r="AC231" s="26"/>
    </row>
    <row r="232" spans="5:29" x14ac:dyDescent="0.25">
      <c r="E232" s="87"/>
      <c r="F232" s="6"/>
      <c r="G232" s="221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4"/>
    </row>
    <row r="233" spans="5:29" x14ac:dyDescent="0.25">
      <c r="E233" s="87"/>
      <c r="F233" s="6"/>
      <c r="G233" s="221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4"/>
    </row>
    <row r="234" spans="5:29" x14ac:dyDescent="0.25">
      <c r="E234" s="4"/>
      <c r="F234" s="6"/>
      <c r="G234" s="221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26"/>
      <c r="W234" s="26"/>
      <c r="X234" s="26"/>
      <c r="Y234" s="26"/>
      <c r="Z234" s="26"/>
      <c r="AA234" s="26"/>
      <c r="AB234" s="26"/>
      <c r="AC234" s="26"/>
    </row>
    <row r="235" spans="5:29" x14ac:dyDescent="0.25">
      <c r="E235" s="146"/>
      <c r="F235" s="224"/>
      <c r="G235" s="221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4"/>
      <c r="V235" s="87"/>
      <c r="W235" s="26"/>
      <c r="X235" s="26"/>
      <c r="Y235" s="26"/>
      <c r="Z235" s="26"/>
      <c r="AA235" s="26"/>
      <c r="AB235" s="26"/>
      <c r="AC235" s="26"/>
    </row>
    <row r="236" spans="5:29" x14ac:dyDescent="0.25">
      <c r="E236" s="4"/>
      <c r="F236" s="6"/>
      <c r="G236" s="221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26"/>
      <c r="W236" s="26"/>
      <c r="X236" s="26"/>
      <c r="Y236" s="26"/>
      <c r="Z236" s="96"/>
      <c r="AA236" s="26"/>
      <c r="AB236" s="26"/>
      <c r="AC236" s="26"/>
    </row>
    <row r="237" spans="5:29" x14ac:dyDescent="0.25">
      <c r="V237" s="26"/>
      <c r="W237" s="26"/>
      <c r="X237" s="26"/>
      <c r="Y237" s="26"/>
      <c r="Z237" s="96"/>
      <c r="AA237" s="26"/>
      <c r="AB237" s="26"/>
      <c r="AC237" s="26"/>
    </row>
    <row r="238" spans="5:29" x14ac:dyDescent="0.25">
      <c r="V238" s="26"/>
      <c r="W238" s="26"/>
      <c r="X238" s="26"/>
      <c r="Y238" s="26"/>
      <c r="Z238" s="26"/>
      <c r="AA238" s="26"/>
      <c r="AB238" s="26"/>
      <c r="AC238" s="26"/>
    </row>
    <row r="239" spans="5:29" x14ac:dyDescent="0.25">
      <c r="V239" s="87"/>
      <c r="W239" s="87"/>
      <c r="X239" s="87"/>
      <c r="Y239" s="65"/>
      <c r="Z239" s="65"/>
      <c r="AA239" s="65"/>
      <c r="AB239" s="65"/>
      <c r="AC239" s="65"/>
    </row>
    <row r="240" spans="5:29" x14ac:dyDescent="0.25">
      <c r="V240" s="26"/>
      <c r="W240" s="26"/>
      <c r="X240" s="26"/>
      <c r="Y240" s="26"/>
      <c r="Z240" s="26"/>
      <c r="AA240" s="26"/>
      <c r="AB240" s="26"/>
      <c r="AC240" s="26"/>
    </row>
    <row r="241" spans="22:31" x14ac:dyDescent="0.25">
      <c r="V241" s="26"/>
      <c r="W241" s="26"/>
      <c r="X241" s="26"/>
      <c r="Y241" s="42"/>
      <c r="Z241" s="42"/>
      <c r="AA241" s="42"/>
      <c r="AB241" s="42"/>
      <c r="AC241" s="42"/>
    </row>
    <row r="242" spans="22:31" x14ac:dyDescent="0.25">
      <c r="V242" s="26"/>
      <c r="W242" s="26"/>
      <c r="X242" s="26"/>
      <c r="Y242" s="42"/>
      <c r="Z242" s="42"/>
      <c r="AA242" s="42"/>
      <c r="AB242" s="42"/>
      <c r="AC242" s="42"/>
    </row>
    <row r="243" spans="22:31" x14ac:dyDescent="0.25">
      <c r="V243" s="26"/>
      <c r="W243" s="26"/>
      <c r="X243" s="26"/>
      <c r="Y243" s="42"/>
      <c r="Z243" s="42"/>
      <c r="AA243" s="42"/>
      <c r="AB243" s="42"/>
      <c r="AC243" s="42"/>
    </row>
    <row r="244" spans="22:31" x14ac:dyDescent="0.25">
      <c r="V244" s="26"/>
      <c r="W244" s="26"/>
      <c r="X244" s="26"/>
      <c r="Y244" s="42"/>
      <c r="Z244" s="42"/>
      <c r="AA244" s="42"/>
      <c r="AB244" s="42"/>
      <c r="AC244" s="42"/>
    </row>
    <row r="245" spans="22:31" x14ac:dyDescent="0.25">
      <c r="V245" s="87"/>
      <c r="W245" s="87"/>
      <c r="X245" s="87"/>
      <c r="Y245" s="29"/>
      <c r="Z245" s="29"/>
      <c r="AA245" s="29"/>
      <c r="AB245" s="29"/>
      <c r="AC245" s="29"/>
    </row>
    <row r="246" spans="22:31" x14ac:dyDescent="0.25">
      <c r="V246" s="26"/>
      <c r="W246" s="26"/>
      <c r="X246" s="26"/>
      <c r="Y246" s="42"/>
      <c r="Z246" s="42"/>
      <c r="AA246" s="42"/>
      <c r="AB246" s="42"/>
      <c r="AC246" s="42"/>
    </row>
    <row r="247" spans="22:31" x14ac:dyDescent="0.25">
      <c r="V247" s="87"/>
      <c r="W247" s="26"/>
      <c r="X247" s="26"/>
      <c r="Y247" s="42"/>
      <c r="Z247" s="42"/>
      <c r="AA247" s="42"/>
      <c r="AB247" s="42"/>
      <c r="AC247" s="42"/>
    </row>
    <row r="248" spans="22:31" x14ac:dyDescent="0.25">
      <c r="V248" s="26"/>
      <c r="W248" s="26"/>
      <c r="X248" s="26"/>
      <c r="Y248" s="42"/>
      <c r="Z248" s="42"/>
      <c r="AA248" s="42"/>
      <c r="AB248" s="42"/>
      <c r="AC248" s="42"/>
      <c r="AE248" s="89"/>
    </row>
    <row r="249" spans="22:31" x14ac:dyDescent="0.25">
      <c r="V249" s="26"/>
      <c r="W249" s="26"/>
      <c r="X249" s="26"/>
      <c r="Y249" s="42"/>
      <c r="Z249" s="42"/>
      <c r="AA249" s="42"/>
      <c r="AB249" s="42"/>
      <c r="AC249" s="42"/>
      <c r="AE249" s="89"/>
    </row>
    <row r="250" spans="22:31" x14ac:dyDescent="0.25">
      <c r="V250" s="26"/>
      <c r="W250" s="26"/>
      <c r="X250" s="26"/>
      <c r="Y250" s="42"/>
      <c r="Z250" s="42"/>
      <c r="AA250" s="42"/>
      <c r="AB250" s="42"/>
      <c r="AC250" s="42"/>
      <c r="AE250" s="89"/>
    </row>
    <row r="251" spans="22:31" x14ac:dyDescent="0.25">
      <c r="V251" s="26"/>
      <c r="W251" s="26"/>
      <c r="X251" s="26"/>
      <c r="Y251" s="42"/>
      <c r="Z251" s="42"/>
      <c r="AA251" s="42"/>
      <c r="AB251" s="42"/>
      <c r="AC251" s="42"/>
      <c r="AE251" s="89"/>
    </row>
    <row r="252" spans="22:31" x14ac:dyDescent="0.25">
      <c r="V252" s="87"/>
      <c r="W252" s="87"/>
      <c r="X252" s="87"/>
      <c r="Y252" s="29"/>
      <c r="Z252" s="29"/>
      <c r="AA252" s="29"/>
      <c r="AB252" s="29"/>
      <c r="AC252" s="29"/>
      <c r="AE252" s="88"/>
    </row>
    <row r="253" spans="22:31" x14ac:dyDescent="0.25">
      <c r="V253" s="26"/>
      <c r="W253" s="26"/>
      <c r="X253" s="26"/>
      <c r="Y253" s="42"/>
      <c r="Z253" s="42"/>
      <c r="AA253" s="42"/>
      <c r="AB253" s="42"/>
      <c r="AC253" s="42"/>
      <c r="AE253" s="88"/>
    </row>
    <row r="254" spans="22:31" x14ac:dyDescent="0.25">
      <c r="V254" s="87"/>
      <c r="W254" s="87"/>
      <c r="X254" s="87"/>
      <c r="Y254" s="29"/>
      <c r="Z254" s="29"/>
      <c r="AA254" s="29"/>
      <c r="AB254" s="29"/>
      <c r="AC254" s="29"/>
      <c r="AE254" s="88"/>
    </row>
    <row r="255" spans="22:31" x14ac:dyDescent="0.25">
      <c r="V255" s="26"/>
      <c r="W255" s="26"/>
      <c r="X255" s="26"/>
      <c r="Y255" s="26"/>
      <c r="Z255" s="26"/>
      <c r="AA255" s="26"/>
      <c r="AB255" s="26"/>
      <c r="AC255" s="26"/>
    </row>
  </sheetData>
  <mergeCells count="5">
    <mergeCell ref="G6:T6"/>
    <mergeCell ref="A3:T3"/>
    <mergeCell ref="A2:F2"/>
    <mergeCell ref="D6:F6"/>
    <mergeCell ref="G154:T154"/>
  </mergeCells>
  <pageMargins left="0.15748031496062992" right="0.15748031496062992" top="0.15748031496062992" bottom="0.31496062992125984" header="0.31496062992125984" footer="0.15748031496062992"/>
  <pageSetup paperSize="5" scale="59" fitToHeight="3" orientation="landscape" r:id="rId1"/>
  <rowBreaks count="2" manualBreakCount="2">
    <brk id="66" max="16383" man="1"/>
    <brk id="1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FLUJO</vt:lpstr>
      <vt:lpstr>INGRESOS</vt:lpstr>
      <vt:lpstr>EGRESOS</vt:lpstr>
      <vt:lpstr>EGRESOS!Área_de_impresión</vt:lpstr>
      <vt:lpstr>FLUJO!Área_de_impresión</vt:lpstr>
      <vt:lpstr>INGRESOS!Área_de_impresión</vt:lpstr>
      <vt:lpstr>EGRESOS!Títulos_a_imprimir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javier.marrufo</dc:creator>
  <cp:lastModifiedBy>Javier Marrufo</cp:lastModifiedBy>
  <cp:lastPrinted>2020-09-02T22:34:31Z</cp:lastPrinted>
  <dcterms:created xsi:type="dcterms:W3CDTF">2011-08-22T16:34:44Z</dcterms:created>
  <dcterms:modified xsi:type="dcterms:W3CDTF">2020-09-02T22:35:07Z</dcterms:modified>
</cp:coreProperties>
</file>